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tarczyk\Desktop\WZ 2026\Diagnostyka\Badanie transformatorów\Badanie rynku\"/>
    </mc:Choice>
  </mc:AlternateContent>
  <xr:revisionPtr revIDLastSave="0" documentId="13_ncr:1_{BEC48D42-118A-492A-BCED-DA28A97628E4}" xr6:coauthVersionLast="47" xr6:coauthVersionMax="47" xr10:uidLastSave="{00000000-0000-0000-0000-000000000000}"/>
  <bookViews>
    <workbookView xWindow="2445" yWindow="855" windowWidth="26310" windowHeight="15030" xr2:uid="{FD96D90F-A6CF-4A45-BB33-7AAD29BCB13A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0" i="1" l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AW20" i="1"/>
  <c r="AV20" i="1"/>
  <c r="AU20" i="1"/>
  <c r="AT20" i="1"/>
  <c r="AS20" i="1"/>
  <c r="AR20" i="1"/>
  <c r="AQ20" i="1"/>
  <c r="AP20" i="1"/>
  <c r="AO20" i="1"/>
  <c r="AN20" i="1"/>
  <c r="AL20" i="1"/>
  <c r="AK20" i="1"/>
  <c r="AJ20" i="1"/>
  <c r="AI20" i="1"/>
  <c r="AH20" i="1"/>
  <c r="AG20" i="1"/>
  <c r="AF20" i="1"/>
  <c r="AE20" i="1"/>
  <c r="AD20" i="1"/>
  <c r="AC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AW6" i="1"/>
  <c r="AV6" i="1"/>
  <c r="AU6" i="1"/>
  <c r="AT6" i="1"/>
  <c r="AS6" i="1"/>
  <c r="AR6" i="1"/>
  <c r="AQ6" i="1"/>
  <c r="AP6" i="1"/>
  <c r="AO6" i="1"/>
  <c r="AN6" i="1"/>
  <c r="AL6" i="1"/>
  <c r="AK6" i="1"/>
  <c r="AJ6" i="1"/>
  <c r="AI6" i="1"/>
  <c r="AH6" i="1"/>
  <c r="AG6" i="1"/>
  <c r="AF6" i="1"/>
  <c r="AE6" i="1"/>
  <c r="AD6" i="1"/>
  <c r="AC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</calcChain>
</file>

<file path=xl/sharedStrings.xml><?xml version="1.0" encoding="utf-8"?>
<sst xmlns="http://schemas.openxmlformats.org/spreadsheetml/2006/main" count="119" uniqueCount="66">
  <si>
    <t>Ceny jednostkowe (rok 2027)</t>
  </si>
  <si>
    <t>L.p.</t>
  </si>
  <si>
    <t>Elektrownia</t>
  </si>
  <si>
    <t>Oznaczenie 
stanowisko</t>
  </si>
  <si>
    <t>Nr fabryczny</t>
  </si>
  <si>
    <t>Moc</t>
  </si>
  <si>
    <t>Uzwojenie GN</t>
  </si>
  <si>
    <t>Grupa</t>
  </si>
  <si>
    <t>Rezystancja izolacji</t>
  </si>
  <si>
    <t>Strat. 
tgδ C uzwojeń</t>
  </si>
  <si>
    <t>Metoda 
FDS 
uzwojeń</t>
  </si>
  <si>
    <t>Rezystancja uzwojeń</t>
  </si>
  <si>
    <t>FRA</t>
  </si>
  <si>
    <t>Przekładnia</t>
  </si>
  <si>
    <t>Prądy magnesujące</t>
  </si>
  <si>
    <t>Pomiar osc. PPZ</t>
  </si>
  <si>
    <t>Strat. tgδ C izol.
przepust.</t>
  </si>
  <si>
    <t>Metoda FDS izol.
przepust.</t>
  </si>
  <si>
    <t>Suma za rok 2026</t>
  </si>
  <si>
    <t>Uwagi: Izolat.przepustowe typ</t>
  </si>
  <si>
    <t>Suma za rok 2027</t>
  </si>
  <si>
    <t>MVA</t>
  </si>
  <si>
    <t>kV</t>
  </si>
  <si>
    <t>Elektrownia Jaworzno 
Oddział Jaworzno II</t>
  </si>
  <si>
    <t>1BT</t>
  </si>
  <si>
    <t>II</t>
  </si>
  <si>
    <t>2BTrez</t>
  </si>
  <si>
    <t>suma</t>
  </si>
  <si>
    <t>Elektrownia Jaworzno 
Oddział Jaworzno III</t>
  </si>
  <si>
    <t>1AT</t>
  </si>
  <si>
    <t>I</t>
  </si>
  <si>
    <t>4 x GOM 1050</t>
  </si>
  <si>
    <t>2AT</t>
  </si>
  <si>
    <t>4 x TCPIII</t>
  </si>
  <si>
    <t>3AT</t>
  </si>
  <si>
    <t>3x COT, 1 x PTK</t>
  </si>
  <si>
    <t>4AT</t>
  </si>
  <si>
    <t>4 x DTOI 245</t>
  </si>
  <si>
    <t>2BT</t>
  </si>
  <si>
    <t>3BT</t>
  </si>
  <si>
    <t>4BT</t>
  </si>
  <si>
    <t>OBT1</t>
  </si>
  <si>
    <t>4 x PTK</t>
  </si>
  <si>
    <t>OBT2</t>
  </si>
  <si>
    <t>OBT5</t>
  </si>
  <si>
    <t>OBT6</t>
  </si>
  <si>
    <t>Elektrownia Łaziska 
w Łaziskach Górnych</t>
  </si>
  <si>
    <t>9TZ</t>
  </si>
  <si>
    <t>10TZ</t>
  </si>
  <si>
    <t>Elektrownia Siersza
w Trzebini</t>
  </si>
  <si>
    <t>2BAT01</t>
  </si>
  <si>
    <t xml:space="preserve">4 x COT 550 </t>
  </si>
  <si>
    <t>2BBT01</t>
  </si>
  <si>
    <t>TRO2rez</t>
  </si>
  <si>
    <t>TZ4rez</t>
  </si>
  <si>
    <t>Ceny jednostkowe (rok 2026)</t>
  </si>
  <si>
    <t>Razem EL Jaworzno II 2026</t>
  </si>
  <si>
    <t>Razem EL Jaworzno III 2026</t>
  </si>
  <si>
    <t>Razem EL Łazika 2026</t>
  </si>
  <si>
    <t>Razem EL Siersza 2026</t>
  </si>
  <si>
    <t>Razem rok 2026</t>
  </si>
  <si>
    <t>Razem rok 2027</t>
  </si>
  <si>
    <t>Razem EL Jaworzno II 2027</t>
  </si>
  <si>
    <t>Razem EL Jaworzno III 2027</t>
  </si>
  <si>
    <t>Razem EL Łazika 2027</t>
  </si>
  <si>
    <t>Razem EL Siersza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</si>
</sst>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#,##0.00\ _z_ł"/>
  </numFmts>
  <fonts count="6" x14ac:knownFonts="1">
    <font>
      <sz val="11"/>
      <color theme="1"/>
      <name val="Aptos Narrow"/>
      <family val="2"/>
      <charset val="238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34998626667073579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medium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 diagonalUp="1">
      <left style="thin">
        <color indexed="64"/>
      </left>
      <right/>
      <top style="medium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 style="medium">
        <color indexed="64"/>
      </bottom>
      <diagonal/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48" xfId="0" applyFont="1" applyFill="1" applyBorder="1" applyAlignment="1">
      <alignment horizontal="center" vertical="center"/>
    </xf>
    <xf numFmtId="0" fontId="0" fillId="4" borderId="0" xfId="0" applyFill="1"/>
    <xf numFmtId="0" fontId="0" fillId="4" borderId="49" xfId="0" applyFill="1" applyBorder="1"/>
    <xf numFmtId="0" fontId="0" fillId="4" borderId="48" xfId="0" applyFill="1" applyBorder="1"/>
    <xf numFmtId="0" fontId="1" fillId="0" borderId="50" xfId="0" applyFont="1" applyBorder="1" applyAlignment="1">
      <alignment horizontal="center" vertical="center"/>
    </xf>
    <xf numFmtId="0" fontId="1" fillId="2" borderId="51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0" fillId="0" borderId="39" xfId="0" applyBorder="1"/>
    <xf numFmtId="0" fontId="1" fillId="2" borderId="8" xfId="0" applyFont="1" applyFill="1" applyBorder="1" applyAlignment="1">
      <alignment horizontal="center" vertical="center"/>
    </xf>
    <xf numFmtId="0" fontId="1" fillId="2" borderId="53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0" fillId="0" borderId="8" xfId="0" applyBorder="1"/>
    <xf numFmtId="0" fontId="1" fillId="2" borderId="55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0" fontId="1" fillId="2" borderId="58" xfId="0" applyFont="1" applyFill="1" applyBorder="1" applyAlignment="1">
      <alignment horizontal="center" vertical="center"/>
    </xf>
    <xf numFmtId="0" fontId="1" fillId="2" borderId="59" xfId="0" applyFont="1" applyFill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1" fillId="3" borderId="61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vertical="center" textRotation="90" wrapText="1"/>
    </xf>
    <xf numFmtId="0" fontId="1" fillId="3" borderId="23" xfId="0" applyFont="1" applyFill="1" applyBorder="1" applyAlignment="1">
      <alignment horizontal="center" vertical="center"/>
    </xf>
    <xf numFmtId="0" fontId="2" fillId="3" borderId="62" xfId="0" applyFont="1" applyFill="1" applyBorder="1" applyAlignment="1">
      <alignment horizontal="center" vertical="center"/>
    </xf>
    <xf numFmtId="0" fontId="1" fillId="3" borderId="63" xfId="0" applyFont="1" applyFill="1" applyBorder="1" applyAlignment="1">
      <alignment horizontal="center" vertical="center"/>
    </xf>
    <xf numFmtId="0" fontId="1" fillId="3" borderId="64" xfId="0" applyFont="1" applyFill="1" applyBorder="1" applyAlignment="1">
      <alignment horizontal="center" vertical="center"/>
    </xf>
    <xf numFmtId="0" fontId="1" fillId="3" borderId="62" xfId="0" applyFont="1" applyFill="1" applyBorder="1" applyAlignment="1">
      <alignment horizontal="center" vertical="center"/>
    </xf>
    <xf numFmtId="0" fontId="1" fillId="3" borderId="65" xfId="0" applyFont="1" applyFill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1" fillId="2" borderId="66" xfId="0" applyFont="1" applyFill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68" xfId="0" applyFont="1" applyFill="1" applyBorder="1" applyAlignment="1">
      <alignment horizontal="center" vertical="center"/>
    </xf>
    <xf numFmtId="0" fontId="1" fillId="2" borderId="69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3" xfId="0" applyBorder="1"/>
    <xf numFmtId="0" fontId="0" fillId="0" borderId="60" xfId="0" applyBorder="1"/>
    <xf numFmtId="164" fontId="1" fillId="2" borderId="33" xfId="0" applyNumberFormat="1" applyFont="1" applyFill="1" applyBorder="1" applyAlignment="1">
      <alignment horizontal="center" vertical="center"/>
    </xf>
    <xf numFmtId="165" fontId="1" fillId="2" borderId="33" xfId="0" applyNumberFormat="1" applyFont="1" applyFill="1" applyBorder="1" applyAlignment="1">
      <alignment horizontal="center" vertical="center"/>
    </xf>
    <xf numFmtId="165" fontId="1" fillId="2" borderId="8" xfId="0" applyNumberFormat="1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164" fontId="1" fillId="2" borderId="43" xfId="0" applyNumberFormat="1" applyFont="1" applyFill="1" applyBorder="1" applyAlignment="1">
      <alignment horizontal="center" vertical="center"/>
    </xf>
    <xf numFmtId="164" fontId="1" fillId="2" borderId="44" xfId="0" applyNumberFormat="1" applyFont="1" applyFill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center" vertical="center"/>
    </xf>
    <xf numFmtId="164" fontId="1" fillId="2" borderId="53" xfId="0" applyNumberFormat="1" applyFont="1" applyFill="1" applyBorder="1" applyAlignment="1">
      <alignment horizontal="center" vertical="center"/>
    </xf>
    <xf numFmtId="164" fontId="1" fillId="2" borderId="45" xfId="0" applyNumberFormat="1" applyFont="1" applyFill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164" fontId="1" fillId="2" borderId="46" xfId="0" applyNumberFormat="1" applyFont="1" applyFill="1" applyBorder="1" applyAlignment="1">
      <alignment horizontal="center" vertical="center"/>
    </xf>
    <xf numFmtId="164" fontId="1" fillId="2" borderId="47" xfId="0" applyNumberFormat="1" applyFont="1" applyFill="1" applyBorder="1" applyAlignment="1">
      <alignment horizontal="center" vertical="center"/>
    </xf>
    <xf numFmtId="164" fontId="1" fillId="0" borderId="29" xfId="0" applyNumberFormat="1" applyFont="1" applyBorder="1" applyAlignment="1">
      <alignment horizontal="center" vertical="center"/>
    </xf>
    <xf numFmtId="164" fontId="1" fillId="4" borderId="29" xfId="0" applyNumberFormat="1" applyFont="1" applyFill="1" applyBorder="1" applyAlignment="1">
      <alignment horizontal="center" vertical="center"/>
    </xf>
    <xf numFmtId="164" fontId="1" fillId="0" borderId="39" xfId="0" applyNumberFormat="1" applyFont="1" applyBorder="1" applyAlignment="1">
      <alignment horizontal="center" vertical="center"/>
    </xf>
    <xf numFmtId="164" fontId="1" fillId="0" borderId="38" xfId="0" applyNumberFormat="1" applyFont="1" applyBorder="1" applyAlignment="1">
      <alignment horizontal="center" vertical="center"/>
    </xf>
    <xf numFmtId="164" fontId="1" fillId="3" borderId="64" xfId="0" applyNumberFormat="1" applyFont="1" applyFill="1" applyBorder="1" applyAlignment="1">
      <alignment horizontal="center" vertical="center"/>
    </xf>
    <xf numFmtId="164" fontId="1" fillId="2" borderId="57" xfId="0" applyNumberFormat="1" applyFont="1" applyFill="1" applyBorder="1" applyAlignment="1">
      <alignment horizontal="center" vertical="center"/>
    </xf>
    <xf numFmtId="164" fontId="1" fillId="2" borderId="51" xfId="0" applyNumberFormat="1" applyFont="1" applyFill="1" applyBorder="1" applyAlignment="1">
      <alignment horizontal="center" vertical="center"/>
    </xf>
    <xf numFmtId="164" fontId="1" fillId="2" borderId="24" xfId="0" applyNumberFormat="1" applyFont="1" applyFill="1" applyBorder="1" applyAlignment="1">
      <alignment horizontal="center" vertical="center"/>
    </xf>
    <xf numFmtId="164" fontId="1" fillId="2" borderId="52" xfId="0" applyNumberFormat="1" applyFont="1" applyFill="1" applyBorder="1" applyAlignment="1">
      <alignment horizontal="center" vertical="center"/>
    </xf>
    <xf numFmtId="164" fontId="1" fillId="2" borderId="58" xfId="0" applyNumberFormat="1" applyFont="1" applyFill="1" applyBorder="1" applyAlignment="1">
      <alignment horizontal="center" vertical="center"/>
    </xf>
    <xf numFmtId="164" fontId="1" fillId="2" borderId="56" xfId="0" applyNumberFormat="1" applyFont="1" applyFill="1" applyBorder="1" applyAlignment="1">
      <alignment horizontal="center" vertical="center"/>
    </xf>
    <xf numFmtId="0" fontId="0" fillId="0" borderId="29" xfId="0" applyBorder="1"/>
    <xf numFmtId="0" fontId="0" fillId="0" borderId="56" xfId="0" applyBorder="1"/>
    <xf numFmtId="0" fontId="3" fillId="0" borderId="34" xfId="0" applyFont="1" applyBorder="1"/>
    <xf numFmtId="0" fontId="3" fillId="0" borderId="29" xfId="0" applyFont="1" applyBorder="1"/>
    <xf numFmtId="0" fontId="4" fillId="2" borderId="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 shrinkToFit="1"/>
    </xf>
    <xf numFmtId="0" fontId="4" fillId="0" borderId="16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10" xfId="0" applyFont="1" applyBorder="1" applyAlignment="1">
      <alignment horizontal="center" vertical="center" wrapText="1" shrinkToFit="1"/>
    </xf>
    <xf numFmtId="0" fontId="4" fillId="0" borderId="15" xfId="0" applyFont="1" applyBorder="1" applyAlignment="1">
      <alignment horizontal="center" vertical="center" wrapText="1" shrinkToFit="1"/>
    </xf>
    <xf numFmtId="0" fontId="4" fillId="0" borderId="1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 shrinkToFit="1"/>
    </xf>
    <xf numFmtId="0" fontId="4" fillId="0" borderId="1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 shrinkToFi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textRotation="90" wrapText="1"/>
    </xf>
    <xf numFmtId="0" fontId="0" fillId="2" borderId="21" xfId="0" applyFill="1" applyBorder="1" applyAlignment="1">
      <alignment horizontal="center" vertical="center" textRotation="90" wrapText="1"/>
    </xf>
    <xf numFmtId="0" fontId="1" fillId="2" borderId="14" xfId="0" applyFont="1" applyFill="1" applyBorder="1" applyAlignment="1">
      <alignment horizontal="center" vertical="center" textRotation="90" wrapText="1"/>
    </xf>
    <xf numFmtId="0" fontId="1" fillId="2" borderId="67" xfId="0" applyFont="1" applyFill="1" applyBorder="1" applyAlignment="1">
      <alignment horizontal="center" vertical="center" textRotation="90" wrapText="1"/>
    </xf>
    <xf numFmtId="0" fontId="1" fillId="0" borderId="46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textRotation="90" wrapText="1"/>
    </xf>
    <xf numFmtId="0" fontId="5" fillId="0" borderId="16" xfId="0" applyFont="1" applyBorder="1" applyAlignment="1">
      <alignment horizontal="center" vertical="center" textRotation="90" wrapText="1"/>
    </xf>
    <xf numFmtId="0" fontId="5" fillId="0" borderId="19" xfId="0" applyFont="1" applyBorder="1" applyAlignment="1">
      <alignment horizontal="center" vertical="center" textRotation="90" wrapText="1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textRotation="90" wrapText="1"/>
    </xf>
    <xf numFmtId="0" fontId="5" fillId="2" borderId="67" xfId="0" applyFont="1" applyFill="1" applyBorder="1" applyAlignment="1">
      <alignment horizontal="center" vertical="center" textRotation="90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7E277-48A6-4F66-A583-E2E4FED6CDF6}">
  <dimension ref="A1:AZ36"/>
  <sheetViews>
    <sheetView tabSelected="1" topLeftCell="F1" workbookViewId="0">
      <selection activeCell="AU8" sqref="AU8"/>
    </sheetView>
  </sheetViews>
  <sheetFormatPr defaultRowHeight="15" x14ac:dyDescent="0.25"/>
  <cols>
    <col min="1" max="1" width="3.42578125" bestFit="1" customWidth="1"/>
    <col min="14" max="14" width="10.140625" customWidth="1"/>
    <col min="24" max="24" width="10.42578125" customWidth="1"/>
    <col min="28" max="28" width="12.28515625" customWidth="1"/>
    <col min="39" max="39" width="15.42578125" customWidth="1"/>
    <col min="50" max="50" width="13.28515625" customWidth="1"/>
  </cols>
  <sheetData>
    <row r="1" spans="1:52" x14ac:dyDescent="0.25">
      <c r="A1" s="1"/>
      <c r="B1" s="2"/>
      <c r="C1" s="2"/>
      <c r="D1" s="2"/>
      <c r="E1" s="2"/>
      <c r="F1" s="2"/>
      <c r="G1" s="2"/>
      <c r="H1" s="115">
        <v>2026</v>
      </c>
      <c r="I1" s="116"/>
      <c r="J1" s="116"/>
      <c r="K1" s="116"/>
      <c r="L1" s="116"/>
      <c r="M1" s="116"/>
      <c r="N1" s="116"/>
      <c r="O1" s="116"/>
      <c r="P1" s="116"/>
      <c r="Q1" s="117"/>
      <c r="R1" s="115" t="s">
        <v>55</v>
      </c>
      <c r="S1" s="116"/>
      <c r="T1" s="116"/>
      <c r="U1" s="116"/>
      <c r="V1" s="116"/>
      <c r="W1" s="116"/>
      <c r="X1" s="116"/>
      <c r="Y1" s="116"/>
      <c r="Z1" s="116"/>
      <c r="AA1" s="116"/>
      <c r="AB1" s="117"/>
      <c r="AC1" s="115">
        <v>2027</v>
      </c>
      <c r="AD1" s="116"/>
      <c r="AE1" s="116"/>
      <c r="AF1" s="116"/>
      <c r="AG1" s="116"/>
      <c r="AH1" s="116"/>
      <c r="AI1" s="116"/>
      <c r="AJ1" s="116"/>
      <c r="AK1" s="116"/>
      <c r="AL1" s="116"/>
      <c r="AM1" s="118"/>
      <c r="AN1" s="119" t="s">
        <v>0</v>
      </c>
      <c r="AO1" s="120"/>
      <c r="AP1" s="120"/>
      <c r="AQ1" s="120"/>
      <c r="AR1" s="120"/>
      <c r="AS1" s="120"/>
      <c r="AT1" s="120"/>
      <c r="AU1" s="120"/>
      <c r="AV1" s="120"/>
      <c r="AW1" s="120"/>
      <c r="AX1" s="121"/>
    </row>
    <row r="2" spans="1:52" ht="24" x14ac:dyDescent="0.25">
      <c r="A2" s="107" t="s">
        <v>1</v>
      </c>
      <c r="B2" s="107" t="s">
        <v>2</v>
      </c>
      <c r="C2" s="110" t="s">
        <v>3</v>
      </c>
      <c r="D2" s="110" t="s">
        <v>4</v>
      </c>
      <c r="E2" s="3" t="s">
        <v>5</v>
      </c>
      <c r="F2" s="4" t="s">
        <v>6</v>
      </c>
      <c r="G2" s="111" t="s">
        <v>7</v>
      </c>
      <c r="H2" s="122" t="s">
        <v>8</v>
      </c>
      <c r="I2" s="113" t="s">
        <v>9</v>
      </c>
      <c r="J2" s="124" t="s">
        <v>10</v>
      </c>
      <c r="K2" s="113" t="s">
        <v>11</v>
      </c>
      <c r="L2" s="113" t="s">
        <v>12</v>
      </c>
      <c r="M2" s="113" t="s">
        <v>13</v>
      </c>
      <c r="N2" s="113" t="s">
        <v>14</v>
      </c>
      <c r="O2" s="124" t="s">
        <v>15</v>
      </c>
      <c r="P2" s="113" t="s">
        <v>16</v>
      </c>
      <c r="Q2" s="127" t="s">
        <v>17</v>
      </c>
      <c r="R2" s="122" t="s">
        <v>8</v>
      </c>
      <c r="S2" s="113" t="s">
        <v>9</v>
      </c>
      <c r="T2" s="124" t="s">
        <v>10</v>
      </c>
      <c r="U2" s="113" t="s">
        <v>11</v>
      </c>
      <c r="V2" s="113" t="s">
        <v>12</v>
      </c>
      <c r="W2" s="113" t="s">
        <v>13</v>
      </c>
      <c r="X2" s="113" t="s">
        <v>14</v>
      </c>
      <c r="Y2" s="124" t="s">
        <v>15</v>
      </c>
      <c r="Z2" s="113" t="s">
        <v>16</v>
      </c>
      <c r="AA2" s="127" t="s">
        <v>17</v>
      </c>
      <c r="AB2" s="132" t="s">
        <v>18</v>
      </c>
      <c r="AC2" s="122" t="s">
        <v>8</v>
      </c>
      <c r="AD2" s="113" t="s">
        <v>9</v>
      </c>
      <c r="AE2" s="124" t="s">
        <v>10</v>
      </c>
      <c r="AF2" s="113" t="s">
        <v>11</v>
      </c>
      <c r="AG2" s="113" t="s">
        <v>12</v>
      </c>
      <c r="AH2" s="113" t="s">
        <v>13</v>
      </c>
      <c r="AI2" s="113" t="s">
        <v>14</v>
      </c>
      <c r="AJ2" s="124" t="s">
        <v>15</v>
      </c>
      <c r="AK2" s="113" t="s">
        <v>16</v>
      </c>
      <c r="AL2" s="124" t="s">
        <v>17</v>
      </c>
      <c r="AM2" s="127" t="s">
        <v>19</v>
      </c>
      <c r="AN2" s="122" t="s">
        <v>8</v>
      </c>
      <c r="AO2" s="113" t="s">
        <v>9</v>
      </c>
      <c r="AP2" s="124" t="s">
        <v>10</v>
      </c>
      <c r="AQ2" s="113" t="s">
        <v>11</v>
      </c>
      <c r="AR2" s="113" t="s">
        <v>12</v>
      </c>
      <c r="AS2" s="113" t="s">
        <v>13</v>
      </c>
      <c r="AT2" s="113" t="s">
        <v>14</v>
      </c>
      <c r="AU2" s="124" t="s">
        <v>15</v>
      </c>
      <c r="AV2" s="113" t="s">
        <v>16</v>
      </c>
      <c r="AW2" s="127" t="s">
        <v>17</v>
      </c>
      <c r="AX2" s="132" t="s">
        <v>20</v>
      </c>
    </row>
    <row r="3" spans="1:52" ht="15.75" thickBot="1" x14ac:dyDescent="0.3">
      <c r="A3" s="108"/>
      <c r="B3" s="109"/>
      <c r="C3" s="109"/>
      <c r="D3" s="109"/>
      <c r="E3" s="5" t="s">
        <v>21</v>
      </c>
      <c r="F3" s="5" t="s">
        <v>22</v>
      </c>
      <c r="G3" s="112"/>
      <c r="H3" s="123"/>
      <c r="I3" s="114"/>
      <c r="J3" s="125"/>
      <c r="K3" s="114"/>
      <c r="L3" s="114"/>
      <c r="M3" s="114"/>
      <c r="N3" s="114"/>
      <c r="O3" s="125"/>
      <c r="P3" s="114"/>
      <c r="Q3" s="128"/>
      <c r="R3" s="129"/>
      <c r="S3" s="126"/>
      <c r="T3" s="130"/>
      <c r="U3" s="126"/>
      <c r="V3" s="126"/>
      <c r="W3" s="126"/>
      <c r="X3" s="126"/>
      <c r="Y3" s="130"/>
      <c r="Z3" s="126"/>
      <c r="AA3" s="131"/>
      <c r="AB3" s="133"/>
      <c r="AC3" s="123"/>
      <c r="AD3" s="114"/>
      <c r="AE3" s="125"/>
      <c r="AF3" s="114"/>
      <c r="AG3" s="114"/>
      <c r="AH3" s="114"/>
      <c r="AI3" s="114"/>
      <c r="AJ3" s="125"/>
      <c r="AK3" s="114"/>
      <c r="AL3" s="130"/>
      <c r="AM3" s="131"/>
      <c r="AN3" s="129"/>
      <c r="AO3" s="126"/>
      <c r="AP3" s="130"/>
      <c r="AQ3" s="126"/>
      <c r="AR3" s="126"/>
      <c r="AS3" s="126"/>
      <c r="AT3" s="126"/>
      <c r="AU3" s="130"/>
      <c r="AV3" s="126"/>
      <c r="AW3" s="131"/>
      <c r="AX3" s="133"/>
    </row>
    <row r="4" spans="1:52" x14ac:dyDescent="0.25">
      <c r="A4" s="6">
        <v>1</v>
      </c>
      <c r="B4" s="138" t="s">
        <v>23</v>
      </c>
      <c r="C4" s="7" t="s">
        <v>24</v>
      </c>
      <c r="D4" s="7">
        <v>188116</v>
      </c>
      <c r="E4" s="7">
        <v>16</v>
      </c>
      <c r="F4" s="7">
        <v>110</v>
      </c>
      <c r="G4" s="8" t="s">
        <v>25</v>
      </c>
      <c r="H4" s="9"/>
      <c r="I4" s="10"/>
      <c r="J4" s="10"/>
      <c r="K4" s="10"/>
      <c r="L4" s="10"/>
      <c r="M4" s="10"/>
      <c r="N4" s="10"/>
      <c r="O4" s="10"/>
      <c r="P4" s="10"/>
      <c r="Q4" s="11"/>
      <c r="R4" s="9"/>
      <c r="S4" s="10"/>
      <c r="T4" s="10"/>
      <c r="U4" s="10"/>
      <c r="V4" s="10"/>
      <c r="W4" s="10"/>
      <c r="X4" s="10"/>
      <c r="Y4" s="10"/>
      <c r="Z4" s="10"/>
      <c r="AA4" s="11"/>
      <c r="AB4" s="92"/>
      <c r="AC4" s="12">
        <v>1</v>
      </c>
      <c r="AD4" s="7">
        <v>1</v>
      </c>
      <c r="AE4" s="7">
        <v>1</v>
      </c>
      <c r="AF4" s="7">
        <v>1</v>
      </c>
      <c r="AG4" s="7">
        <v>1</v>
      </c>
      <c r="AH4" s="7">
        <v>1</v>
      </c>
      <c r="AI4" s="7">
        <v>1</v>
      </c>
      <c r="AJ4" s="7">
        <v>1</v>
      </c>
      <c r="AK4" s="13"/>
      <c r="AL4" s="14"/>
      <c r="AM4" s="15"/>
      <c r="AN4" s="87"/>
      <c r="AO4" s="88"/>
      <c r="AP4" s="88"/>
      <c r="AQ4" s="88"/>
      <c r="AR4" s="88"/>
      <c r="AS4" s="88"/>
      <c r="AT4" s="88"/>
      <c r="AU4" s="88"/>
      <c r="AV4" s="16"/>
      <c r="AW4" s="17"/>
      <c r="AX4" s="15"/>
    </row>
    <row r="5" spans="1:52" ht="15.75" thickBot="1" x14ac:dyDescent="0.3">
      <c r="A5" s="18">
        <v>2</v>
      </c>
      <c r="B5" s="139"/>
      <c r="C5" s="19" t="s">
        <v>26</v>
      </c>
      <c r="D5" s="19">
        <v>1109677</v>
      </c>
      <c r="E5" s="19">
        <v>16</v>
      </c>
      <c r="F5" s="19">
        <v>110</v>
      </c>
      <c r="G5" s="20" t="s">
        <v>25</v>
      </c>
      <c r="H5" s="21"/>
      <c r="I5" s="22"/>
      <c r="J5" s="22"/>
      <c r="K5" s="22"/>
      <c r="L5" s="22"/>
      <c r="M5" s="22"/>
      <c r="N5" s="22"/>
      <c r="O5" s="22"/>
      <c r="P5" s="22"/>
      <c r="Q5" s="23"/>
      <c r="R5" s="21"/>
      <c r="S5" s="22"/>
      <c r="T5" s="22"/>
      <c r="U5" s="22"/>
      <c r="V5" s="22"/>
      <c r="W5" s="22"/>
      <c r="X5" s="22"/>
      <c r="Y5" s="22"/>
      <c r="Z5" s="22"/>
      <c r="AA5" s="23"/>
      <c r="AB5" s="92"/>
      <c r="AC5" s="24">
        <v>1</v>
      </c>
      <c r="AD5" s="22"/>
      <c r="AE5" s="22"/>
      <c r="AF5" s="22"/>
      <c r="AG5" s="22"/>
      <c r="AH5" s="22"/>
      <c r="AI5" s="22"/>
      <c r="AJ5" s="22"/>
      <c r="AK5" s="22"/>
      <c r="AL5" s="23"/>
      <c r="AM5" s="25"/>
      <c r="AN5" s="89"/>
      <c r="AO5" s="22"/>
      <c r="AP5" s="22"/>
      <c r="AQ5" s="22"/>
      <c r="AR5" s="22"/>
      <c r="AS5" s="22"/>
      <c r="AT5" s="22"/>
      <c r="AU5" s="22"/>
      <c r="AV5" s="22"/>
      <c r="AW5" s="23"/>
      <c r="AX5" s="26"/>
    </row>
    <row r="6" spans="1:52" ht="15.75" thickBot="1" x14ac:dyDescent="0.3">
      <c r="A6" s="27"/>
      <c r="B6" s="140"/>
      <c r="C6" s="141" t="s">
        <v>27</v>
      </c>
      <c r="D6" s="142"/>
      <c r="E6" s="142"/>
      <c r="F6" s="142"/>
      <c r="G6" s="142"/>
      <c r="H6" s="28">
        <f t="shared" ref="H6:AL6" si="0">SUM(H4:H5)</f>
        <v>0</v>
      </c>
      <c r="I6" s="29">
        <f t="shared" si="0"/>
        <v>0</v>
      </c>
      <c r="J6" s="29">
        <f t="shared" si="0"/>
        <v>0</v>
      </c>
      <c r="K6" s="29">
        <f t="shared" si="0"/>
        <v>0</v>
      </c>
      <c r="L6" s="29">
        <f t="shared" si="0"/>
        <v>0</v>
      </c>
      <c r="M6" s="29">
        <f t="shared" si="0"/>
        <v>0</v>
      </c>
      <c r="N6" s="29">
        <f t="shared" si="0"/>
        <v>0</v>
      </c>
      <c r="O6" s="29">
        <f t="shared" si="0"/>
        <v>0</v>
      </c>
      <c r="P6" s="29">
        <f t="shared" si="0"/>
        <v>0</v>
      </c>
      <c r="Q6" s="30">
        <f t="shared" si="0"/>
        <v>0</v>
      </c>
      <c r="R6" s="28">
        <f t="shared" si="0"/>
        <v>0</v>
      </c>
      <c r="S6" s="29">
        <f t="shared" si="0"/>
        <v>0</v>
      </c>
      <c r="T6" s="29">
        <f t="shared" si="0"/>
        <v>0</v>
      </c>
      <c r="U6" s="29">
        <f t="shared" si="0"/>
        <v>0</v>
      </c>
      <c r="V6" s="29">
        <f t="shared" si="0"/>
        <v>0</v>
      </c>
      <c r="W6" s="29">
        <f t="shared" si="0"/>
        <v>0</v>
      </c>
      <c r="X6" s="29">
        <f t="shared" si="0"/>
        <v>0</v>
      </c>
      <c r="Y6" s="29">
        <f t="shared" si="0"/>
        <v>0</v>
      </c>
      <c r="Z6" s="29">
        <f t="shared" si="0"/>
        <v>0</v>
      </c>
      <c r="AA6" s="30">
        <f t="shared" si="0"/>
        <v>0</v>
      </c>
      <c r="AB6" s="92"/>
      <c r="AC6" s="31">
        <f t="shared" si="0"/>
        <v>2</v>
      </c>
      <c r="AD6" s="29">
        <f t="shared" si="0"/>
        <v>1</v>
      </c>
      <c r="AE6" s="29">
        <f t="shared" si="0"/>
        <v>1</v>
      </c>
      <c r="AF6" s="29">
        <f t="shared" si="0"/>
        <v>1</v>
      </c>
      <c r="AG6" s="29">
        <f t="shared" si="0"/>
        <v>1</v>
      </c>
      <c r="AH6" s="29">
        <f t="shared" si="0"/>
        <v>1</v>
      </c>
      <c r="AI6" s="29">
        <f t="shared" si="0"/>
        <v>1</v>
      </c>
      <c r="AJ6" s="29">
        <f t="shared" si="0"/>
        <v>1</v>
      </c>
      <c r="AK6" s="29">
        <f t="shared" si="0"/>
        <v>0</v>
      </c>
      <c r="AL6" s="32">
        <f t="shared" si="0"/>
        <v>0</v>
      </c>
      <c r="AM6" s="33"/>
      <c r="AN6" s="90">
        <f t="shared" ref="AN6:AW6" si="1">SUM(AN4:AN5)</f>
        <v>0</v>
      </c>
      <c r="AO6" s="82">
        <f t="shared" si="1"/>
        <v>0</v>
      </c>
      <c r="AP6" s="82">
        <f t="shared" si="1"/>
        <v>0</v>
      </c>
      <c r="AQ6" s="82">
        <f t="shared" si="1"/>
        <v>0</v>
      </c>
      <c r="AR6" s="82">
        <f t="shared" si="1"/>
        <v>0</v>
      </c>
      <c r="AS6" s="82">
        <f t="shared" si="1"/>
        <v>0</v>
      </c>
      <c r="AT6" s="82">
        <f t="shared" si="1"/>
        <v>0</v>
      </c>
      <c r="AU6" s="82">
        <f t="shared" si="1"/>
        <v>0</v>
      </c>
      <c r="AV6" s="82">
        <f t="shared" si="1"/>
        <v>0</v>
      </c>
      <c r="AW6" s="91">
        <f t="shared" si="1"/>
        <v>0</v>
      </c>
      <c r="AX6" s="25"/>
    </row>
    <row r="7" spans="1:52" ht="15.75" thickBot="1" x14ac:dyDescent="0.3">
      <c r="A7" s="34"/>
      <c r="B7" s="35"/>
      <c r="C7" s="34"/>
      <c r="D7" s="34"/>
      <c r="E7" s="34"/>
      <c r="F7" s="34"/>
      <c r="G7" s="36"/>
      <c r="H7" s="37"/>
      <c r="I7" s="34"/>
      <c r="J7" s="34"/>
      <c r="K7" s="34"/>
      <c r="L7" s="34"/>
      <c r="M7" s="34"/>
      <c r="N7" s="34"/>
      <c r="O7" s="34"/>
      <c r="P7" s="34"/>
      <c r="Q7" s="38"/>
      <c r="R7" s="39"/>
      <c r="S7" s="39"/>
      <c r="T7" s="39"/>
      <c r="U7" s="39"/>
      <c r="V7" s="39"/>
      <c r="W7" s="39"/>
      <c r="X7" s="39"/>
      <c r="Y7" s="39"/>
      <c r="Z7" s="39"/>
      <c r="AA7" s="39"/>
      <c r="AB7" s="93"/>
      <c r="AC7" s="37"/>
      <c r="AD7" s="34"/>
      <c r="AE7" s="34"/>
      <c r="AF7" s="34"/>
      <c r="AG7" s="34"/>
      <c r="AH7" s="34"/>
      <c r="AI7" s="34"/>
      <c r="AJ7" s="34"/>
      <c r="AK7" s="34"/>
      <c r="AL7" s="36"/>
      <c r="AM7" s="40"/>
      <c r="AN7" s="41"/>
      <c r="AO7" s="41"/>
      <c r="AP7" s="41"/>
      <c r="AQ7" s="41"/>
      <c r="AR7" s="41"/>
      <c r="AS7" s="41"/>
      <c r="AT7" s="41"/>
      <c r="AU7" s="41"/>
      <c r="AV7" s="41"/>
      <c r="AW7" s="42"/>
      <c r="AX7" s="43"/>
    </row>
    <row r="8" spans="1:52" x14ac:dyDescent="0.25">
      <c r="A8" s="6">
        <v>3</v>
      </c>
      <c r="B8" s="143" t="s">
        <v>28</v>
      </c>
      <c r="C8" s="7" t="s">
        <v>29</v>
      </c>
      <c r="D8" s="7">
        <v>133989</v>
      </c>
      <c r="E8" s="7">
        <v>270</v>
      </c>
      <c r="F8" s="7">
        <v>220</v>
      </c>
      <c r="G8" s="8" t="s">
        <v>30</v>
      </c>
      <c r="H8" s="9"/>
      <c r="I8" s="10"/>
      <c r="J8" s="44"/>
      <c r="K8" s="10"/>
      <c r="L8" s="10"/>
      <c r="M8" s="44"/>
      <c r="N8" s="10"/>
      <c r="O8" s="10"/>
      <c r="P8" s="44"/>
      <c r="Q8" s="11"/>
      <c r="R8" s="9"/>
      <c r="S8" s="10"/>
      <c r="T8" s="44"/>
      <c r="U8" s="10"/>
      <c r="V8" s="10"/>
      <c r="W8" s="44"/>
      <c r="X8" s="10"/>
      <c r="Y8" s="10"/>
      <c r="Z8" s="44"/>
      <c r="AA8" s="11"/>
      <c r="AB8" s="94"/>
      <c r="AC8" s="45">
        <v>1</v>
      </c>
      <c r="AD8" s="46">
        <v>1</v>
      </c>
      <c r="AE8" s="46">
        <v>1</v>
      </c>
      <c r="AF8" s="46">
        <v>1</v>
      </c>
      <c r="AG8" s="46">
        <v>1</v>
      </c>
      <c r="AH8" s="46">
        <v>1</v>
      </c>
      <c r="AI8" s="46">
        <v>1</v>
      </c>
      <c r="AJ8" s="16"/>
      <c r="AK8" s="46">
        <v>1</v>
      </c>
      <c r="AL8" s="47">
        <v>1</v>
      </c>
      <c r="AM8" s="15" t="s">
        <v>31</v>
      </c>
      <c r="AN8" s="98"/>
      <c r="AO8" s="99"/>
      <c r="AP8" s="99"/>
      <c r="AQ8" s="99"/>
      <c r="AR8" s="99"/>
      <c r="AS8" s="99"/>
      <c r="AT8" s="99"/>
      <c r="AU8" s="16"/>
      <c r="AV8" s="99"/>
      <c r="AW8" s="100"/>
      <c r="AX8" s="48"/>
    </row>
    <row r="9" spans="1:52" x14ac:dyDescent="0.25">
      <c r="A9" s="18">
        <v>4</v>
      </c>
      <c r="B9" s="144"/>
      <c r="C9" s="19" t="s">
        <v>32</v>
      </c>
      <c r="D9" s="19">
        <v>153146</v>
      </c>
      <c r="E9" s="19">
        <v>270</v>
      </c>
      <c r="F9" s="19">
        <v>220</v>
      </c>
      <c r="G9" s="20" t="s">
        <v>30</v>
      </c>
      <c r="H9" s="18">
        <v>1</v>
      </c>
      <c r="I9" s="49">
        <v>1</v>
      </c>
      <c r="J9" s="49">
        <v>1</v>
      </c>
      <c r="K9" s="49">
        <v>1</v>
      </c>
      <c r="L9" s="49">
        <v>1</v>
      </c>
      <c r="M9" s="49">
        <v>1</v>
      </c>
      <c r="N9" s="49">
        <v>1</v>
      </c>
      <c r="O9" s="16"/>
      <c r="P9" s="49">
        <v>1</v>
      </c>
      <c r="Q9" s="50">
        <v>1</v>
      </c>
      <c r="R9" s="78"/>
      <c r="S9" s="79"/>
      <c r="T9" s="79"/>
      <c r="U9" s="79"/>
      <c r="V9" s="79"/>
      <c r="W9" s="79"/>
      <c r="X9" s="79"/>
      <c r="Y9" s="16"/>
      <c r="Z9" s="80"/>
      <c r="AA9" s="85"/>
      <c r="AB9" s="94"/>
      <c r="AC9" s="51"/>
      <c r="AD9" s="16"/>
      <c r="AE9" s="16"/>
      <c r="AF9" s="16"/>
      <c r="AG9" s="16"/>
      <c r="AH9" s="16"/>
      <c r="AI9" s="16"/>
      <c r="AJ9" s="16"/>
      <c r="AK9" s="16"/>
      <c r="AL9" s="17"/>
      <c r="AM9" s="26" t="s">
        <v>33</v>
      </c>
      <c r="AN9" s="51"/>
      <c r="AO9" s="16"/>
      <c r="AP9" s="16"/>
      <c r="AQ9" s="16"/>
      <c r="AR9" s="16"/>
      <c r="AS9" s="16"/>
      <c r="AT9" s="16"/>
      <c r="AU9" s="16"/>
      <c r="AV9" s="16"/>
      <c r="AW9" s="17"/>
      <c r="AX9" s="48"/>
    </row>
    <row r="10" spans="1:52" x14ac:dyDescent="0.25">
      <c r="A10" s="18">
        <v>5</v>
      </c>
      <c r="B10" s="144"/>
      <c r="C10" s="19" t="s">
        <v>34</v>
      </c>
      <c r="D10" s="19">
        <v>151754</v>
      </c>
      <c r="E10" s="19">
        <v>270</v>
      </c>
      <c r="F10" s="19">
        <v>110</v>
      </c>
      <c r="G10" s="20" t="s">
        <v>30</v>
      </c>
      <c r="H10" s="18">
        <v>1</v>
      </c>
      <c r="I10" s="49">
        <v>1</v>
      </c>
      <c r="J10" s="49">
        <v>1</v>
      </c>
      <c r="K10" s="49">
        <v>1</v>
      </c>
      <c r="L10" s="49">
        <v>1</v>
      </c>
      <c r="M10" s="49">
        <v>1</v>
      </c>
      <c r="N10" s="49">
        <v>1</v>
      </c>
      <c r="O10" s="16"/>
      <c r="P10" s="49">
        <v>1</v>
      </c>
      <c r="Q10" s="50">
        <v>1</v>
      </c>
      <c r="R10" s="78"/>
      <c r="S10" s="79"/>
      <c r="T10" s="79"/>
      <c r="U10" s="79"/>
      <c r="V10" s="79"/>
      <c r="W10" s="79"/>
      <c r="X10" s="79"/>
      <c r="Y10" s="16"/>
      <c r="Z10" s="80"/>
      <c r="AA10" s="85"/>
      <c r="AB10" s="94"/>
      <c r="AC10" s="51"/>
      <c r="AD10" s="16"/>
      <c r="AE10" s="16"/>
      <c r="AF10" s="16"/>
      <c r="AG10" s="16"/>
      <c r="AH10" s="16"/>
      <c r="AI10" s="16"/>
      <c r="AJ10" s="16"/>
      <c r="AK10" s="16"/>
      <c r="AL10" s="17"/>
      <c r="AM10" s="26" t="s">
        <v>35</v>
      </c>
      <c r="AN10" s="51"/>
      <c r="AO10" s="16"/>
      <c r="AP10" s="16"/>
      <c r="AQ10" s="16"/>
      <c r="AR10" s="16"/>
      <c r="AS10" s="16"/>
      <c r="AT10" s="16"/>
      <c r="AU10" s="16"/>
      <c r="AV10" s="16"/>
      <c r="AW10" s="17"/>
      <c r="AX10" s="48"/>
    </row>
    <row r="11" spans="1:52" x14ac:dyDescent="0.25">
      <c r="A11" s="18">
        <v>6</v>
      </c>
      <c r="B11" s="144"/>
      <c r="C11" s="19" t="s">
        <v>36</v>
      </c>
      <c r="D11" s="19">
        <v>158262</v>
      </c>
      <c r="E11" s="19">
        <v>270</v>
      </c>
      <c r="F11" s="19">
        <v>220</v>
      </c>
      <c r="G11" s="20" t="s">
        <v>30</v>
      </c>
      <c r="H11" s="18">
        <v>1</v>
      </c>
      <c r="I11" s="49">
        <v>1</v>
      </c>
      <c r="J11" s="49">
        <v>1</v>
      </c>
      <c r="K11" s="49">
        <v>1</v>
      </c>
      <c r="L11" s="49">
        <v>1</v>
      </c>
      <c r="M11" s="49">
        <v>1</v>
      </c>
      <c r="N11" s="49">
        <v>1</v>
      </c>
      <c r="O11" s="16"/>
      <c r="P11" s="49">
        <v>1</v>
      </c>
      <c r="Q11" s="50">
        <v>1</v>
      </c>
      <c r="R11" s="78"/>
      <c r="S11" s="79"/>
      <c r="T11" s="79"/>
      <c r="U11" s="79"/>
      <c r="V11" s="79"/>
      <c r="W11" s="79"/>
      <c r="X11" s="79"/>
      <c r="Y11" s="16"/>
      <c r="Z11" s="80"/>
      <c r="AA11" s="85"/>
      <c r="AB11" s="94"/>
      <c r="AC11" s="51"/>
      <c r="AD11" s="16"/>
      <c r="AE11" s="16"/>
      <c r="AF11" s="16"/>
      <c r="AG11" s="16"/>
      <c r="AH11" s="16"/>
      <c r="AI11" s="16"/>
      <c r="AJ11" s="16"/>
      <c r="AK11" s="16"/>
      <c r="AL11" s="17"/>
      <c r="AM11" s="26" t="s">
        <v>37</v>
      </c>
      <c r="AN11" s="51"/>
      <c r="AO11" s="16"/>
      <c r="AP11" s="16"/>
      <c r="AQ11" s="16"/>
      <c r="AR11" s="16"/>
      <c r="AS11" s="16"/>
      <c r="AT11" s="16"/>
      <c r="AU11" s="16"/>
      <c r="AV11" s="16"/>
      <c r="AW11" s="17"/>
      <c r="AX11" s="48"/>
      <c r="AZ11" s="52"/>
    </row>
    <row r="12" spans="1:52" x14ac:dyDescent="0.25">
      <c r="A12" s="18">
        <v>7</v>
      </c>
      <c r="B12" s="144"/>
      <c r="C12" s="19" t="s">
        <v>24</v>
      </c>
      <c r="D12" s="19">
        <v>188112</v>
      </c>
      <c r="E12" s="19">
        <v>25</v>
      </c>
      <c r="F12" s="19">
        <v>15</v>
      </c>
      <c r="G12" s="20" t="s">
        <v>25</v>
      </c>
      <c r="H12" s="53"/>
      <c r="I12" s="16"/>
      <c r="J12" s="16"/>
      <c r="K12" s="16"/>
      <c r="L12" s="16"/>
      <c r="M12" s="16"/>
      <c r="N12" s="16"/>
      <c r="O12" s="16"/>
      <c r="P12" s="16"/>
      <c r="Q12" s="17"/>
      <c r="R12" s="53"/>
      <c r="S12" s="16"/>
      <c r="T12" s="16"/>
      <c r="U12" s="16"/>
      <c r="V12" s="16"/>
      <c r="W12" s="16"/>
      <c r="X12" s="16"/>
      <c r="Y12" s="16"/>
      <c r="Z12" s="16"/>
      <c r="AA12" s="17"/>
      <c r="AB12" s="94"/>
      <c r="AC12" s="54">
        <v>1</v>
      </c>
      <c r="AD12" s="49">
        <v>1</v>
      </c>
      <c r="AE12" s="49">
        <v>1</v>
      </c>
      <c r="AF12" s="49">
        <v>1</v>
      </c>
      <c r="AG12" s="49">
        <v>1</v>
      </c>
      <c r="AH12" s="49">
        <v>1</v>
      </c>
      <c r="AI12" s="49">
        <v>1</v>
      </c>
      <c r="AJ12" s="49">
        <v>1</v>
      </c>
      <c r="AK12" s="16"/>
      <c r="AL12" s="16"/>
      <c r="AM12" s="26"/>
      <c r="AN12" s="102"/>
      <c r="AO12" s="80"/>
      <c r="AP12" s="80"/>
      <c r="AQ12" s="80"/>
      <c r="AR12" s="80"/>
      <c r="AS12" s="80"/>
      <c r="AT12" s="80"/>
      <c r="AU12" s="80"/>
      <c r="AV12" s="16"/>
      <c r="AW12" s="17"/>
      <c r="AX12" s="48"/>
    </row>
    <row r="13" spans="1:52" x14ac:dyDescent="0.25">
      <c r="A13" s="18">
        <v>8</v>
      </c>
      <c r="B13" s="144"/>
      <c r="C13" s="19" t="s">
        <v>38</v>
      </c>
      <c r="D13" s="19">
        <v>176692</v>
      </c>
      <c r="E13" s="19">
        <v>25</v>
      </c>
      <c r="F13" s="19">
        <v>15</v>
      </c>
      <c r="G13" s="20" t="s">
        <v>25</v>
      </c>
      <c r="H13" s="53"/>
      <c r="I13" s="16"/>
      <c r="J13" s="16"/>
      <c r="K13" s="16"/>
      <c r="L13" s="16"/>
      <c r="M13" s="16"/>
      <c r="N13" s="16"/>
      <c r="O13" s="16"/>
      <c r="P13" s="16"/>
      <c r="Q13" s="17"/>
      <c r="R13" s="53"/>
      <c r="S13" s="16"/>
      <c r="T13" s="16"/>
      <c r="U13" s="16"/>
      <c r="V13" s="16"/>
      <c r="W13" s="16"/>
      <c r="X13" s="16"/>
      <c r="Y13" s="16"/>
      <c r="Z13" s="16"/>
      <c r="AA13" s="17"/>
      <c r="AB13" s="94"/>
      <c r="AC13" s="54">
        <v>1</v>
      </c>
      <c r="AD13" s="49">
        <v>1</v>
      </c>
      <c r="AE13" s="49">
        <v>1</v>
      </c>
      <c r="AF13" s="49">
        <v>1</v>
      </c>
      <c r="AG13" s="49">
        <v>1</v>
      </c>
      <c r="AH13" s="49">
        <v>1</v>
      </c>
      <c r="AI13" s="49">
        <v>1</v>
      </c>
      <c r="AJ13" s="49">
        <v>1</v>
      </c>
      <c r="AK13" s="16"/>
      <c r="AL13" s="16"/>
      <c r="AM13" s="26"/>
      <c r="AN13" s="102"/>
      <c r="AO13" s="80"/>
      <c r="AP13" s="80"/>
      <c r="AQ13" s="80"/>
      <c r="AR13" s="80"/>
      <c r="AS13" s="80"/>
      <c r="AT13" s="80"/>
      <c r="AU13" s="80"/>
      <c r="AV13" s="16"/>
      <c r="AW13" s="17"/>
      <c r="AX13" s="48"/>
    </row>
    <row r="14" spans="1:52" x14ac:dyDescent="0.25">
      <c r="A14" s="18">
        <v>9</v>
      </c>
      <c r="B14" s="144"/>
      <c r="C14" s="19" t="s">
        <v>39</v>
      </c>
      <c r="D14" s="19">
        <v>165639</v>
      </c>
      <c r="E14" s="19">
        <v>25</v>
      </c>
      <c r="F14" s="19">
        <v>15</v>
      </c>
      <c r="G14" s="20" t="s">
        <v>25</v>
      </c>
      <c r="H14" s="18">
        <v>1</v>
      </c>
      <c r="I14" s="49">
        <v>1</v>
      </c>
      <c r="J14" s="49">
        <v>1</v>
      </c>
      <c r="K14" s="49">
        <v>1</v>
      </c>
      <c r="L14" s="49">
        <v>1</v>
      </c>
      <c r="M14" s="49">
        <v>1</v>
      </c>
      <c r="N14" s="49">
        <v>1</v>
      </c>
      <c r="O14" s="49">
        <v>1</v>
      </c>
      <c r="P14" s="16"/>
      <c r="Q14" s="17"/>
      <c r="R14" s="77"/>
      <c r="S14" s="80"/>
      <c r="T14" s="80"/>
      <c r="U14" s="80"/>
      <c r="V14" s="80"/>
      <c r="W14" s="80"/>
      <c r="X14" s="80"/>
      <c r="Y14" s="80"/>
      <c r="Z14" s="16"/>
      <c r="AA14" s="17"/>
      <c r="AB14" s="94"/>
      <c r="AC14" s="51"/>
      <c r="AD14" s="16"/>
      <c r="AE14" s="16"/>
      <c r="AF14" s="16"/>
      <c r="AG14" s="16"/>
      <c r="AH14" s="16"/>
      <c r="AI14" s="16"/>
      <c r="AJ14" s="16"/>
      <c r="AK14" s="16"/>
      <c r="AL14" s="16"/>
      <c r="AM14" s="26"/>
      <c r="AN14" s="51"/>
      <c r="AO14" s="16"/>
      <c r="AP14" s="16"/>
      <c r="AQ14" s="16"/>
      <c r="AR14" s="16"/>
      <c r="AS14" s="16"/>
      <c r="AT14" s="16"/>
      <c r="AU14" s="16"/>
      <c r="AV14" s="16"/>
      <c r="AW14" s="17"/>
      <c r="AX14" s="48"/>
    </row>
    <row r="15" spans="1:52" x14ac:dyDescent="0.25">
      <c r="A15" s="18">
        <v>10</v>
      </c>
      <c r="B15" s="144"/>
      <c r="C15" s="19" t="s">
        <v>40</v>
      </c>
      <c r="D15" s="19">
        <v>192667</v>
      </c>
      <c r="E15" s="19">
        <v>25</v>
      </c>
      <c r="F15" s="19">
        <v>15</v>
      </c>
      <c r="G15" s="20" t="s">
        <v>25</v>
      </c>
      <c r="H15" s="18">
        <v>1</v>
      </c>
      <c r="I15" s="49">
        <v>1</v>
      </c>
      <c r="J15" s="49">
        <v>1</v>
      </c>
      <c r="K15" s="49">
        <v>1</v>
      </c>
      <c r="L15" s="49">
        <v>1</v>
      </c>
      <c r="M15" s="49">
        <v>1</v>
      </c>
      <c r="N15" s="49">
        <v>1</v>
      </c>
      <c r="O15" s="49">
        <v>1</v>
      </c>
      <c r="P15" s="16"/>
      <c r="Q15" s="17"/>
      <c r="R15" s="77"/>
      <c r="S15" s="80"/>
      <c r="T15" s="80"/>
      <c r="U15" s="80"/>
      <c r="V15" s="80"/>
      <c r="W15" s="80"/>
      <c r="X15" s="80"/>
      <c r="Y15" s="80"/>
      <c r="Z15" s="16"/>
      <c r="AA15" s="17"/>
      <c r="AB15" s="94"/>
      <c r="AC15" s="51"/>
      <c r="AD15" s="16"/>
      <c r="AE15" s="16"/>
      <c r="AF15" s="16"/>
      <c r="AG15" s="16"/>
      <c r="AH15" s="16"/>
      <c r="AI15" s="16"/>
      <c r="AJ15" s="16"/>
      <c r="AK15" s="16"/>
      <c r="AL15" s="16"/>
      <c r="AM15" s="26"/>
      <c r="AN15" s="51"/>
      <c r="AO15" s="16"/>
      <c r="AP15" s="16"/>
      <c r="AQ15" s="16"/>
      <c r="AR15" s="16"/>
      <c r="AS15" s="16"/>
      <c r="AT15" s="16"/>
      <c r="AU15" s="16"/>
      <c r="AV15" s="16"/>
      <c r="AW15" s="17"/>
      <c r="AX15" s="48"/>
    </row>
    <row r="16" spans="1:52" x14ac:dyDescent="0.25">
      <c r="A16" s="18">
        <v>11</v>
      </c>
      <c r="B16" s="144"/>
      <c r="C16" s="19" t="s">
        <v>41</v>
      </c>
      <c r="D16" s="19">
        <v>145239</v>
      </c>
      <c r="E16" s="19">
        <v>25</v>
      </c>
      <c r="F16" s="19">
        <v>110</v>
      </c>
      <c r="G16" s="20" t="s">
        <v>25</v>
      </c>
      <c r="H16" s="18">
        <v>1</v>
      </c>
      <c r="I16" s="49">
        <v>1</v>
      </c>
      <c r="J16" s="49">
        <v>1</v>
      </c>
      <c r="K16" s="49">
        <v>1</v>
      </c>
      <c r="L16" s="49">
        <v>1</v>
      </c>
      <c r="M16" s="49">
        <v>1</v>
      </c>
      <c r="N16" s="49">
        <v>1</v>
      </c>
      <c r="O16" s="49">
        <v>1</v>
      </c>
      <c r="P16" s="16"/>
      <c r="Q16" s="17"/>
      <c r="R16" s="77"/>
      <c r="S16" s="80"/>
      <c r="T16" s="80"/>
      <c r="U16" s="80"/>
      <c r="V16" s="80"/>
      <c r="W16" s="80"/>
      <c r="X16" s="80"/>
      <c r="Y16" s="80"/>
      <c r="Z16" s="16"/>
      <c r="AA16" s="17"/>
      <c r="AB16" s="94"/>
      <c r="AC16" s="51"/>
      <c r="AD16" s="16"/>
      <c r="AE16" s="16"/>
      <c r="AF16" s="16"/>
      <c r="AG16" s="16"/>
      <c r="AH16" s="16"/>
      <c r="AI16" s="16"/>
      <c r="AJ16" s="16"/>
      <c r="AK16" s="16"/>
      <c r="AL16" s="16"/>
      <c r="AM16" s="26" t="s">
        <v>42</v>
      </c>
      <c r="AN16" s="51"/>
      <c r="AO16" s="16"/>
      <c r="AP16" s="16"/>
      <c r="AQ16" s="16"/>
      <c r="AR16" s="16"/>
      <c r="AS16" s="16"/>
      <c r="AT16" s="16"/>
      <c r="AU16" s="16"/>
      <c r="AV16" s="16"/>
      <c r="AW16" s="17"/>
      <c r="AX16" s="48"/>
    </row>
    <row r="17" spans="1:50" x14ac:dyDescent="0.25">
      <c r="A17" s="18">
        <v>12</v>
      </c>
      <c r="B17" s="144"/>
      <c r="C17" s="19" t="s">
        <v>43</v>
      </c>
      <c r="D17" s="19">
        <v>135016</v>
      </c>
      <c r="E17" s="19">
        <v>25</v>
      </c>
      <c r="F17" s="19">
        <v>110</v>
      </c>
      <c r="G17" s="20" t="s">
        <v>25</v>
      </c>
      <c r="H17" s="18">
        <v>1</v>
      </c>
      <c r="I17" s="49">
        <v>1</v>
      </c>
      <c r="J17" s="49">
        <v>1</v>
      </c>
      <c r="K17" s="49">
        <v>1</v>
      </c>
      <c r="L17" s="49">
        <v>1</v>
      </c>
      <c r="M17" s="49">
        <v>1</v>
      </c>
      <c r="N17" s="49">
        <v>1</v>
      </c>
      <c r="O17" s="49">
        <v>1</v>
      </c>
      <c r="P17" s="16"/>
      <c r="Q17" s="17"/>
      <c r="R17" s="77"/>
      <c r="S17" s="80"/>
      <c r="T17" s="80"/>
      <c r="U17" s="80"/>
      <c r="V17" s="80"/>
      <c r="W17" s="80"/>
      <c r="X17" s="80"/>
      <c r="Y17" s="80"/>
      <c r="Z17" s="16"/>
      <c r="AA17" s="17"/>
      <c r="AB17" s="94"/>
      <c r="AC17" s="51"/>
      <c r="AD17" s="16"/>
      <c r="AE17" s="16"/>
      <c r="AF17" s="16"/>
      <c r="AG17" s="16"/>
      <c r="AH17" s="16"/>
      <c r="AI17" s="16"/>
      <c r="AJ17" s="16"/>
      <c r="AK17" s="16"/>
      <c r="AL17" s="16"/>
      <c r="AM17" s="26" t="s">
        <v>42</v>
      </c>
      <c r="AN17" s="51"/>
      <c r="AO17" s="16"/>
      <c r="AP17" s="16"/>
      <c r="AQ17" s="16"/>
      <c r="AR17" s="16"/>
      <c r="AS17" s="16"/>
      <c r="AT17" s="16"/>
      <c r="AU17" s="16"/>
      <c r="AV17" s="16"/>
      <c r="AW17" s="17"/>
      <c r="AX17" s="48"/>
    </row>
    <row r="18" spans="1:50" x14ac:dyDescent="0.25">
      <c r="A18" s="18">
        <v>13</v>
      </c>
      <c r="B18" s="144"/>
      <c r="C18" s="19" t="s">
        <v>44</v>
      </c>
      <c r="D18" s="19">
        <v>42763</v>
      </c>
      <c r="E18" s="19">
        <v>25</v>
      </c>
      <c r="F18" s="19">
        <v>15</v>
      </c>
      <c r="G18" s="20" t="s">
        <v>25</v>
      </c>
      <c r="H18" s="18">
        <v>1</v>
      </c>
      <c r="I18" s="49">
        <v>1</v>
      </c>
      <c r="J18" s="49">
        <v>1</v>
      </c>
      <c r="K18" s="49">
        <v>1</v>
      </c>
      <c r="L18" s="49">
        <v>1</v>
      </c>
      <c r="M18" s="49">
        <v>1</v>
      </c>
      <c r="N18" s="49">
        <v>1</v>
      </c>
      <c r="O18" s="49">
        <v>1</v>
      </c>
      <c r="P18" s="16"/>
      <c r="Q18" s="17"/>
      <c r="R18" s="77"/>
      <c r="S18" s="80"/>
      <c r="T18" s="80"/>
      <c r="U18" s="80"/>
      <c r="V18" s="80"/>
      <c r="W18" s="80"/>
      <c r="X18" s="80"/>
      <c r="Y18" s="80"/>
      <c r="Z18" s="16"/>
      <c r="AA18" s="17"/>
      <c r="AB18" s="94"/>
      <c r="AC18" s="51"/>
      <c r="AD18" s="16"/>
      <c r="AE18" s="16"/>
      <c r="AF18" s="16"/>
      <c r="AG18" s="16"/>
      <c r="AH18" s="16"/>
      <c r="AI18" s="16"/>
      <c r="AJ18" s="16"/>
      <c r="AK18" s="16"/>
      <c r="AL18" s="16"/>
      <c r="AM18" s="26"/>
      <c r="AN18" s="51"/>
      <c r="AO18" s="16"/>
      <c r="AP18" s="16"/>
      <c r="AQ18" s="16"/>
      <c r="AR18" s="16"/>
      <c r="AS18" s="16"/>
      <c r="AT18" s="16"/>
      <c r="AU18" s="16"/>
      <c r="AV18" s="16"/>
      <c r="AW18" s="17"/>
      <c r="AX18" s="48"/>
    </row>
    <row r="19" spans="1:50" ht="15.75" thickBot="1" x14ac:dyDescent="0.3">
      <c r="A19" s="18">
        <v>14</v>
      </c>
      <c r="B19" s="144"/>
      <c r="C19" s="19" t="s">
        <v>45</v>
      </c>
      <c r="D19" s="19">
        <v>42828</v>
      </c>
      <c r="E19" s="19">
        <v>25</v>
      </c>
      <c r="F19" s="19">
        <v>15</v>
      </c>
      <c r="G19" s="20" t="s">
        <v>25</v>
      </c>
      <c r="H19" s="18">
        <v>1</v>
      </c>
      <c r="I19" s="49">
        <v>1</v>
      </c>
      <c r="J19" s="49">
        <v>1</v>
      </c>
      <c r="K19" s="49">
        <v>1</v>
      </c>
      <c r="L19" s="49">
        <v>1</v>
      </c>
      <c r="M19" s="49">
        <v>1</v>
      </c>
      <c r="N19" s="49">
        <v>1</v>
      </c>
      <c r="O19" s="49">
        <v>1</v>
      </c>
      <c r="P19" s="16"/>
      <c r="Q19" s="17"/>
      <c r="R19" s="77"/>
      <c r="S19" s="80"/>
      <c r="T19" s="80"/>
      <c r="U19" s="80"/>
      <c r="V19" s="80"/>
      <c r="W19" s="80"/>
      <c r="X19" s="80"/>
      <c r="Y19" s="80"/>
      <c r="Z19" s="16"/>
      <c r="AA19" s="17"/>
      <c r="AB19" s="94"/>
      <c r="AC19" s="51"/>
      <c r="AD19" s="16"/>
      <c r="AE19" s="16"/>
      <c r="AF19" s="16"/>
      <c r="AG19" s="16"/>
      <c r="AH19" s="16"/>
      <c r="AI19" s="16"/>
      <c r="AJ19" s="16"/>
      <c r="AK19" s="16"/>
      <c r="AL19" s="16"/>
      <c r="AM19" s="26"/>
      <c r="AN19" s="51"/>
      <c r="AO19" s="16"/>
      <c r="AP19" s="16"/>
      <c r="AQ19" s="16"/>
      <c r="AR19" s="16"/>
      <c r="AS19" s="16"/>
      <c r="AT19" s="16"/>
      <c r="AU19" s="16"/>
      <c r="AV19" s="16"/>
      <c r="AW19" s="17"/>
      <c r="AX19" s="48"/>
    </row>
    <row r="20" spans="1:50" ht="15.75" thickBot="1" x14ac:dyDescent="0.3">
      <c r="A20" s="27"/>
      <c r="B20" s="145"/>
      <c r="C20" s="136" t="s">
        <v>27</v>
      </c>
      <c r="D20" s="137"/>
      <c r="E20" s="137"/>
      <c r="F20" s="137"/>
      <c r="G20" s="146"/>
      <c r="H20" s="28">
        <f t="shared" ref="H20:AL20" si="2">SUM(H8:H19)</f>
        <v>9</v>
      </c>
      <c r="I20" s="29">
        <f t="shared" si="2"/>
        <v>9</v>
      </c>
      <c r="J20" s="29">
        <f t="shared" si="2"/>
        <v>9</v>
      </c>
      <c r="K20" s="29">
        <f t="shared" si="2"/>
        <v>9</v>
      </c>
      <c r="L20" s="29">
        <f t="shared" si="2"/>
        <v>9</v>
      </c>
      <c r="M20" s="29">
        <f t="shared" si="2"/>
        <v>9</v>
      </c>
      <c r="N20" s="29">
        <f t="shared" si="2"/>
        <v>9</v>
      </c>
      <c r="O20" s="29">
        <f t="shared" si="2"/>
        <v>6</v>
      </c>
      <c r="P20" s="29">
        <f t="shared" si="2"/>
        <v>3</v>
      </c>
      <c r="Q20" s="30">
        <f t="shared" si="2"/>
        <v>3</v>
      </c>
      <c r="R20" s="81">
        <f t="shared" si="2"/>
        <v>0</v>
      </c>
      <c r="S20" s="82">
        <f t="shared" si="2"/>
        <v>0</v>
      </c>
      <c r="T20" s="82">
        <f t="shared" si="2"/>
        <v>0</v>
      </c>
      <c r="U20" s="82">
        <f t="shared" si="2"/>
        <v>0</v>
      </c>
      <c r="V20" s="82">
        <f t="shared" si="2"/>
        <v>0</v>
      </c>
      <c r="W20" s="82">
        <f t="shared" si="2"/>
        <v>0</v>
      </c>
      <c r="X20" s="82">
        <f t="shared" si="2"/>
        <v>0</v>
      </c>
      <c r="Y20" s="82">
        <f t="shared" si="2"/>
        <v>0</v>
      </c>
      <c r="Z20" s="82">
        <f t="shared" si="2"/>
        <v>0</v>
      </c>
      <c r="AA20" s="86">
        <f t="shared" si="2"/>
        <v>0</v>
      </c>
      <c r="AB20" s="95"/>
      <c r="AC20" s="55">
        <f t="shared" si="2"/>
        <v>3</v>
      </c>
      <c r="AD20" s="29">
        <f t="shared" si="2"/>
        <v>3</v>
      </c>
      <c r="AE20" s="29">
        <f t="shared" si="2"/>
        <v>3</v>
      </c>
      <c r="AF20" s="29">
        <f t="shared" si="2"/>
        <v>3</v>
      </c>
      <c r="AG20" s="29">
        <f t="shared" si="2"/>
        <v>3</v>
      </c>
      <c r="AH20" s="29">
        <f t="shared" si="2"/>
        <v>3</v>
      </c>
      <c r="AI20" s="29">
        <f t="shared" si="2"/>
        <v>3</v>
      </c>
      <c r="AJ20" s="29">
        <f t="shared" si="2"/>
        <v>2</v>
      </c>
      <c r="AK20" s="29">
        <f t="shared" si="2"/>
        <v>1</v>
      </c>
      <c r="AL20" s="56">
        <f t="shared" si="2"/>
        <v>1</v>
      </c>
      <c r="AM20" s="57"/>
      <c r="AN20" s="101">
        <f t="shared" ref="AN20:AW20" si="3">SUM(AN8:AN19)</f>
        <v>0</v>
      </c>
      <c r="AO20" s="82">
        <f t="shared" si="3"/>
        <v>0</v>
      </c>
      <c r="AP20" s="82">
        <f t="shared" si="3"/>
        <v>0</v>
      </c>
      <c r="AQ20" s="82">
        <f t="shared" si="3"/>
        <v>0</v>
      </c>
      <c r="AR20" s="82">
        <f t="shared" si="3"/>
        <v>0</v>
      </c>
      <c r="AS20" s="82">
        <f t="shared" si="3"/>
        <v>0</v>
      </c>
      <c r="AT20" s="82">
        <f t="shared" si="3"/>
        <v>0</v>
      </c>
      <c r="AU20" s="82">
        <f t="shared" si="3"/>
        <v>0</v>
      </c>
      <c r="AV20" s="82">
        <f t="shared" si="3"/>
        <v>0</v>
      </c>
      <c r="AW20" s="86">
        <f t="shared" si="3"/>
        <v>0</v>
      </c>
      <c r="AX20" s="48"/>
    </row>
    <row r="21" spans="1:50" x14ac:dyDescent="0.25">
      <c r="A21" s="58"/>
      <c r="B21" s="59"/>
      <c r="C21" s="60"/>
      <c r="D21" s="60"/>
      <c r="E21" s="60"/>
      <c r="F21" s="60"/>
      <c r="G21" s="61"/>
      <c r="H21" s="58"/>
      <c r="I21" s="60"/>
      <c r="J21" s="60"/>
      <c r="K21" s="60"/>
      <c r="L21" s="60"/>
      <c r="M21" s="60"/>
      <c r="N21" s="60"/>
      <c r="O21" s="60"/>
      <c r="P21" s="60"/>
      <c r="Q21" s="62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96"/>
      <c r="AC21" s="58"/>
      <c r="AD21" s="60"/>
      <c r="AE21" s="60"/>
      <c r="AF21" s="60"/>
      <c r="AG21" s="60"/>
      <c r="AH21" s="60"/>
      <c r="AI21" s="60"/>
      <c r="AJ21" s="60"/>
      <c r="AK21" s="60"/>
      <c r="AL21" s="64"/>
      <c r="AM21" s="65"/>
      <c r="AN21" s="41"/>
      <c r="AO21" s="41"/>
      <c r="AP21" s="41"/>
      <c r="AQ21" s="41"/>
      <c r="AR21" s="41"/>
      <c r="AS21" s="41"/>
      <c r="AT21" s="41"/>
      <c r="AU21" s="41"/>
      <c r="AV21" s="41"/>
      <c r="AW21" s="42"/>
      <c r="AX21" s="43"/>
    </row>
    <row r="22" spans="1:50" ht="15" customHeight="1" x14ac:dyDescent="0.25">
      <c r="A22" s="18">
        <v>15</v>
      </c>
      <c r="B22" s="147" t="s">
        <v>46</v>
      </c>
      <c r="C22" s="19" t="s">
        <v>47</v>
      </c>
      <c r="D22" s="19">
        <v>222779</v>
      </c>
      <c r="E22" s="19">
        <v>20</v>
      </c>
      <c r="F22" s="19">
        <v>15</v>
      </c>
      <c r="G22" s="66" t="s">
        <v>25</v>
      </c>
      <c r="H22" s="18">
        <v>1</v>
      </c>
      <c r="I22" s="49">
        <v>1</v>
      </c>
      <c r="J22" s="49">
        <v>1</v>
      </c>
      <c r="K22" s="19">
        <v>1</v>
      </c>
      <c r="L22" s="19">
        <v>1</v>
      </c>
      <c r="M22" s="19">
        <v>1</v>
      </c>
      <c r="N22" s="19">
        <v>1</v>
      </c>
      <c r="O22" s="19">
        <v>1</v>
      </c>
      <c r="P22" s="16"/>
      <c r="Q22" s="17"/>
      <c r="R22" s="77"/>
      <c r="S22" s="80"/>
      <c r="T22" s="80"/>
      <c r="U22" s="83"/>
      <c r="V22" s="83"/>
      <c r="W22" s="83"/>
      <c r="X22" s="83"/>
      <c r="Y22" s="83"/>
      <c r="Z22" s="16"/>
      <c r="AA22" s="17"/>
      <c r="AB22" s="92"/>
      <c r="AC22" s="53"/>
      <c r="AD22" s="16"/>
      <c r="AE22" s="16"/>
      <c r="AF22" s="16"/>
      <c r="AG22" s="16"/>
      <c r="AH22" s="16"/>
      <c r="AI22" s="16"/>
      <c r="AJ22" s="16"/>
      <c r="AK22" s="16"/>
      <c r="AL22" s="17"/>
      <c r="AM22" s="26"/>
      <c r="AN22" s="53"/>
      <c r="AO22" s="16"/>
      <c r="AP22" s="16"/>
      <c r="AQ22" s="16"/>
      <c r="AR22" s="16"/>
      <c r="AS22" s="16"/>
      <c r="AT22" s="16"/>
      <c r="AU22" s="16"/>
      <c r="AV22" s="16"/>
      <c r="AW22" s="17"/>
      <c r="AX22" s="48"/>
    </row>
    <row r="23" spans="1:50" ht="15.75" thickBot="1" x14ac:dyDescent="0.3">
      <c r="A23" s="18">
        <v>16</v>
      </c>
      <c r="B23" s="147"/>
      <c r="C23" s="19" t="s">
        <v>48</v>
      </c>
      <c r="D23" s="19">
        <v>2224237</v>
      </c>
      <c r="E23" s="19">
        <v>20</v>
      </c>
      <c r="F23" s="19">
        <v>20</v>
      </c>
      <c r="G23" s="66" t="s">
        <v>25</v>
      </c>
      <c r="H23" s="18">
        <v>1</v>
      </c>
      <c r="I23" s="49">
        <v>1</v>
      </c>
      <c r="J23" s="49">
        <v>1</v>
      </c>
      <c r="K23" s="19">
        <v>1</v>
      </c>
      <c r="L23" s="19">
        <v>1</v>
      </c>
      <c r="M23" s="19">
        <v>1</v>
      </c>
      <c r="N23" s="19">
        <v>1</v>
      </c>
      <c r="O23" s="19">
        <v>1</v>
      </c>
      <c r="P23" s="16"/>
      <c r="Q23" s="67"/>
      <c r="R23" s="77"/>
      <c r="S23" s="80"/>
      <c r="T23" s="80"/>
      <c r="U23" s="83"/>
      <c r="V23" s="83"/>
      <c r="W23" s="83"/>
      <c r="X23" s="83"/>
      <c r="Y23" s="83"/>
      <c r="Z23" s="16"/>
      <c r="AA23" s="67"/>
      <c r="AB23" s="92"/>
      <c r="AC23" s="53"/>
      <c r="AD23" s="16"/>
      <c r="AE23" s="16"/>
      <c r="AF23" s="16"/>
      <c r="AG23" s="16"/>
      <c r="AH23" s="16"/>
      <c r="AI23" s="16"/>
      <c r="AJ23" s="16"/>
      <c r="AK23" s="16"/>
      <c r="AL23" s="17"/>
      <c r="AM23" s="26"/>
      <c r="AN23" s="53"/>
      <c r="AO23" s="16"/>
      <c r="AP23" s="16"/>
      <c r="AQ23" s="16"/>
      <c r="AR23" s="16"/>
      <c r="AS23" s="16"/>
      <c r="AT23" s="16"/>
      <c r="AU23" s="16"/>
      <c r="AV23" s="16"/>
      <c r="AW23" s="17"/>
      <c r="AX23" s="48"/>
    </row>
    <row r="24" spans="1:50" ht="15.75" thickBot="1" x14ac:dyDescent="0.3">
      <c r="A24" s="27"/>
      <c r="B24" s="148"/>
      <c r="C24" s="136" t="s">
        <v>27</v>
      </c>
      <c r="D24" s="137"/>
      <c r="E24" s="137"/>
      <c r="F24" s="137"/>
      <c r="G24" s="137"/>
      <c r="H24" s="28">
        <f t="shared" ref="H24:AA24" si="4">SUM(H22:H23)</f>
        <v>2</v>
      </c>
      <c r="I24" s="29">
        <f t="shared" si="4"/>
        <v>2</v>
      </c>
      <c r="J24" s="29">
        <f t="shared" si="4"/>
        <v>2</v>
      </c>
      <c r="K24" s="29">
        <f t="shared" si="4"/>
        <v>2</v>
      </c>
      <c r="L24" s="29">
        <f t="shared" si="4"/>
        <v>2</v>
      </c>
      <c r="M24" s="29">
        <f t="shared" si="4"/>
        <v>2</v>
      </c>
      <c r="N24" s="29">
        <f t="shared" si="4"/>
        <v>2</v>
      </c>
      <c r="O24" s="29">
        <f t="shared" si="4"/>
        <v>2</v>
      </c>
      <c r="P24" s="29">
        <f t="shared" si="4"/>
        <v>0</v>
      </c>
      <c r="Q24" s="30">
        <f t="shared" si="4"/>
        <v>0</v>
      </c>
      <c r="R24" s="81">
        <f t="shared" si="4"/>
        <v>0</v>
      </c>
      <c r="S24" s="82">
        <f t="shared" si="4"/>
        <v>0</v>
      </c>
      <c r="T24" s="82">
        <f t="shared" si="4"/>
        <v>0</v>
      </c>
      <c r="U24" s="82">
        <f t="shared" si="4"/>
        <v>0</v>
      </c>
      <c r="V24" s="82">
        <f t="shared" si="4"/>
        <v>0</v>
      </c>
      <c r="W24" s="82">
        <f t="shared" si="4"/>
        <v>0</v>
      </c>
      <c r="X24" s="82">
        <f t="shared" si="4"/>
        <v>0</v>
      </c>
      <c r="Y24" s="82">
        <f t="shared" si="4"/>
        <v>0</v>
      </c>
      <c r="Z24" s="82">
        <f t="shared" si="4"/>
        <v>0</v>
      </c>
      <c r="AA24" s="86">
        <f t="shared" si="4"/>
        <v>0</v>
      </c>
      <c r="AB24" s="97"/>
      <c r="AC24" s="28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56">
        <v>0</v>
      </c>
      <c r="AM24" s="57"/>
      <c r="AN24" s="81">
        <v>0</v>
      </c>
      <c r="AO24" s="82">
        <v>0</v>
      </c>
      <c r="AP24" s="82">
        <v>0</v>
      </c>
      <c r="AQ24" s="82">
        <v>0</v>
      </c>
      <c r="AR24" s="82">
        <v>0</v>
      </c>
      <c r="AS24" s="82">
        <v>0</v>
      </c>
      <c r="AT24" s="82">
        <v>0</v>
      </c>
      <c r="AU24" s="82">
        <v>0</v>
      </c>
      <c r="AV24" s="82">
        <v>0</v>
      </c>
      <c r="AW24" s="86">
        <v>0</v>
      </c>
      <c r="AX24" s="48"/>
    </row>
    <row r="25" spans="1:50" x14ac:dyDescent="0.25">
      <c r="A25" s="58"/>
      <c r="B25" s="59"/>
      <c r="C25" s="60"/>
      <c r="D25" s="60"/>
      <c r="E25" s="60"/>
      <c r="F25" s="60"/>
      <c r="G25" s="61"/>
      <c r="H25" s="58"/>
      <c r="I25" s="60"/>
      <c r="J25" s="60"/>
      <c r="K25" s="60"/>
      <c r="L25" s="60"/>
      <c r="M25" s="60"/>
      <c r="N25" s="60"/>
      <c r="O25" s="60"/>
      <c r="P25" s="60"/>
      <c r="Q25" s="64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96"/>
      <c r="AC25" s="58"/>
      <c r="AD25" s="60"/>
      <c r="AE25" s="60"/>
      <c r="AF25" s="60"/>
      <c r="AG25" s="60"/>
      <c r="AH25" s="60"/>
      <c r="AI25" s="60"/>
      <c r="AJ25" s="60"/>
      <c r="AK25" s="60"/>
      <c r="AL25" s="62"/>
      <c r="AM25" s="65"/>
      <c r="AN25" s="41"/>
      <c r="AO25" s="41"/>
      <c r="AP25" s="41"/>
      <c r="AQ25" s="41"/>
      <c r="AR25" s="41"/>
      <c r="AS25" s="41"/>
      <c r="AT25" s="41"/>
      <c r="AU25" s="41"/>
      <c r="AV25" s="41"/>
      <c r="AW25" s="42"/>
      <c r="AX25" s="43"/>
    </row>
    <row r="26" spans="1:50" x14ac:dyDescent="0.25">
      <c r="A26" s="18">
        <v>17</v>
      </c>
      <c r="B26" s="134" t="s">
        <v>49</v>
      </c>
      <c r="C26" s="19" t="s">
        <v>50</v>
      </c>
      <c r="D26" s="19">
        <v>1133141</v>
      </c>
      <c r="E26" s="19">
        <v>187.5</v>
      </c>
      <c r="F26" s="19">
        <v>110</v>
      </c>
      <c r="G26" s="66" t="s">
        <v>30</v>
      </c>
      <c r="H26" s="18">
        <v>1</v>
      </c>
      <c r="I26" s="49">
        <v>1</v>
      </c>
      <c r="J26" s="49">
        <v>1</v>
      </c>
      <c r="K26" s="19">
        <v>1</v>
      </c>
      <c r="L26" s="19">
        <v>1</v>
      </c>
      <c r="M26" s="19">
        <v>1</v>
      </c>
      <c r="N26" s="19">
        <v>1</v>
      </c>
      <c r="O26" s="16"/>
      <c r="P26" s="19">
        <v>1</v>
      </c>
      <c r="Q26" s="68">
        <v>1</v>
      </c>
      <c r="R26" s="77"/>
      <c r="S26" s="80"/>
      <c r="T26" s="80"/>
      <c r="U26" s="83"/>
      <c r="V26" s="83"/>
      <c r="W26" s="83"/>
      <c r="X26" s="83"/>
      <c r="Y26" s="16"/>
      <c r="Z26" s="19"/>
      <c r="AA26" s="68"/>
      <c r="AB26" s="92"/>
      <c r="AC26" s="53"/>
      <c r="AD26" s="16"/>
      <c r="AE26" s="16"/>
      <c r="AF26" s="16"/>
      <c r="AG26" s="16"/>
      <c r="AH26" s="16"/>
      <c r="AI26" s="16"/>
      <c r="AJ26" s="16"/>
      <c r="AK26" s="16"/>
      <c r="AL26" s="17"/>
      <c r="AM26" s="26" t="s">
        <v>51</v>
      </c>
      <c r="AN26" s="53"/>
      <c r="AO26" s="16"/>
      <c r="AP26" s="16"/>
      <c r="AQ26" s="16"/>
      <c r="AR26" s="16"/>
      <c r="AS26" s="16"/>
      <c r="AT26" s="16"/>
      <c r="AU26" s="16"/>
      <c r="AV26" s="16"/>
      <c r="AW26" s="17"/>
      <c r="AX26" s="48"/>
    </row>
    <row r="27" spans="1:50" x14ac:dyDescent="0.25">
      <c r="A27" s="18">
        <v>18</v>
      </c>
      <c r="B27" s="134"/>
      <c r="C27" s="19" t="s">
        <v>52</v>
      </c>
      <c r="D27" s="19">
        <v>1133143</v>
      </c>
      <c r="E27" s="19">
        <v>16</v>
      </c>
      <c r="F27" s="19">
        <v>15</v>
      </c>
      <c r="G27" s="66" t="s">
        <v>25</v>
      </c>
      <c r="H27" s="18">
        <v>1</v>
      </c>
      <c r="I27" s="49">
        <v>1</v>
      </c>
      <c r="J27" s="49">
        <v>1</v>
      </c>
      <c r="K27" s="19">
        <v>1</v>
      </c>
      <c r="L27" s="19">
        <v>1</v>
      </c>
      <c r="M27" s="19">
        <v>1</v>
      </c>
      <c r="N27" s="19">
        <v>1</v>
      </c>
      <c r="O27" s="19">
        <v>1</v>
      </c>
      <c r="P27" s="16"/>
      <c r="Q27" s="17"/>
      <c r="R27" s="77"/>
      <c r="S27" s="80"/>
      <c r="T27" s="80"/>
      <c r="U27" s="83"/>
      <c r="V27" s="83"/>
      <c r="W27" s="83"/>
      <c r="X27" s="83"/>
      <c r="Y27" s="83"/>
      <c r="Z27" s="16"/>
      <c r="AA27" s="17"/>
      <c r="AB27" s="92"/>
      <c r="AC27" s="53"/>
      <c r="AD27" s="16"/>
      <c r="AE27" s="16"/>
      <c r="AF27" s="16"/>
      <c r="AG27" s="16"/>
      <c r="AH27" s="16"/>
      <c r="AI27" s="16"/>
      <c r="AJ27" s="16"/>
      <c r="AK27" s="16"/>
      <c r="AL27" s="17"/>
      <c r="AM27" s="26"/>
      <c r="AN27" s="53"/>
      <c r="AO27" s="16"/>
      <c r="AP27" s="16"/>
      <c r="AQ27" s="16"/>
      <c r="AR27" s="16"/>
      <c r="AS27" s="16"/>
      <c r="AT27" s="16"/>
      <c r="AU27" s="16"/>
      <c r="AV27" s="16"/>
      <c r="AW27" s="17"/>
      <c r="AX27" s="48"/>
    </row>
    <row r="28" spans="1:50" x14ac:dyDescent="0.25">
      <c r="A28" s="18">
        <v>19</v>
      </c>
      <c r="B28" s="134"/>
      <c r="C28" s="19" t="s">
        <v>53</v>
      </c>
      <c r="D28" s="19">
        <v>13049</v>
      </c>
      <c r="E28" s="19">
        <v>16</v>
      </c>
      <c r="F28" s="19">
        <v>110</v>
      </c>
      <c r="G28" s="66" t="s">
        <v>25</v>
      </c>
      <c r="H28" s="18">
        <v>1</v>
      </c>
      <c r="I28" s="16"/>
      <c r="J28" s="16"/>
      <c r="K28" s="16"/>
      <c r="L28" s="16"/>
      <c r="M28" s="16"/>
      <c r="N28" s="16"/>
      <c r="O28" s="16"/>
      <c r="P28" s="16"/>
      <c r="Q28" s="17"/>
      <c r="R28" s="77"/>
      <c r="S28" s="16"/>
      <c r="T28" s="16"/>
      <c r="U28" s="16"/>
      <c r="V28" s="16"/>
      <c r="W28" s="16"/>
      <c r="X28" s="16"/>
      <c r="Y28" s="16"/>
      <c r="Z28" s="16"/>
      <c r="AA28" s="17"/>
      <c r="AB28" s="92"/>
      <c r="AC28" s="53"/>
      <c r="AD28" s="16"/>
      <c r="AE28" s="16"/>
      <c r="AF28" s="16"/>
      <c r="AG28" s="16"/>
      <c r="AH28" s="16"/>
      <c r="AI28" s="16"/>
      <c r="AJ28" s="16"/>
      <c r="AK28" s="16"/>
      <c r="AL28" s="17"/>
      <c r="AM28" s="26"/>
      <c r="AN28" s="53"/>
      <c r="AO28" s="16"/>
      <c r="AP28" s="16"/>
      <c r="AQ28" s="16"/>
      <c r="AR28" s="16"/>
      <c r="AS28" s="16"/>
      <c r="AT28" s="16"/>
      <c r="AU28" s="16"/>
      <c r="AV28" s="16"/>
      <c r="AW28" s="17"/>
      <c r="AX28" s="48"/>
    </row>
    <row r="29" spans="1:50" ht="15.75" thickBot="1" x14ac:dyDescent="0.3">
      <c r="A29" s="18">
        <v>20</v>
      </c>
      <c r="B29" s="134"/>
      <c r="C29" s="69" t="s">
        <v>54</v>
      </c>
      <c r="D29" s="69">
        <v>17078</v>
      </c>
      <c r="E29" s="69">
        <v>12.5</v>
      </c>
      <c r="F29" s="69">
        <v>13</v>
      </c>
      <c r="G29" s="70" t="s">
        <v>25</v>
      </c>
      <c r="H29" s="71">
        <v>1</v>
      </c>
      <c r="I29" s="16"/>
      <c r="J29" s="16"/>
      <c r="K29" s="16"/>
      <c r="L29" s="16"/>
      <c r="M29" s="16"/>
      <c r="N29" s="16"/>
      <c r="O29" s="16"/>
      <c r="P29" s="16"/>
      <c r="Q29" s="67"/>
      <c r="R29" s="84"/>
      <c r="S29" s="16"/>
      <c r="T29" s="16"/>
      <c r="U29" s="16"/>
      <c r="V29" s="16"/>
      <c r="W29" s="16"/>
      <c r="X29" s="16"/>
      <c r="Y29" s="16"/>
      <c r="Z29" s="16"/>
      <c r="AA29" s="67"/>
      <c r="AB29" s="92"/>
      <c r="AC29" s="72"/>
      <c r="AD29" s="73"/>
      <c r="AE29" s="73"/>
      <c r="AF29" s="73"/>
      <c r="AG29" s="73"/>
      <c r="AH29" s="73"/>
      <c r="AI29" s="73"/>
      <c r="AJ29" s="73"/>
      <c r="AK29" s="73"/>
      <c r="AL29" s="67"/>
      <c r="AM29" s="74"/>
      <c r="AN29" s="72"/>
      <c r="AO29" s="73"/>
      <c r="AP29" s="73"/>
      <c r="AQ29" s="73"/>
      <c r="AR29" s="73"/>
      <c r="AS29" s="73"/>
      <c r="AT29" s="73"/>
      <c r="AU29" s="73"/>
      <c r="AV29" s="73"/>
      <c r="AW29" s="67"/>
      <c r="AX29" s="75"/>
    </row>
    <row r="30" spans="1:50" ht="15.75" thickBot="1" x14ac:dyDescent="0.3">
      <c r="A30" s="27"/>
      <c r="B30" s="135"/>
      <c r="C30" s="136" t="s">
        <v>27</v>
      </c>
      <c r="D30" s="137"/>
      <c r="E30" s="137"/>
      <c r="F30" s="137"/>
      <c r="G30" s="137"/>
      <c r="H30" s="28">
        <f t="shared" ref="H30:AA30" si="5">SUM(H26:H29)</f>
        <v>4</v>
      </c>
      <c r="I30" s="29">
        <f t="shared" si="5"/>
        <v>2</v>
      </c>
      <c r="J30" s="29">
        <f t="shared" si="5"/>
        <v>2</v>
      </c>
      <c r="K30" s="29">
        <f t="shared" si="5"/>
        <v>2</v>
      </c>
      <c r="L30" s="29">
        <f t="shared" si="5"/>
        <v>2</v>
      </c>
      <c r="M30" s="29">
        <f t="shared" si="5"/>
        <v>2</v>
      </c>
      <c r="N30" s="29">
        <f t="shared" si="5"/>
        <v>2</v>
      </c>
      <c r="O30" s="29">
        <f t="shared" si="5"/>
        <v>1</v>
      </c>
      <c r="P30" s="29">
        <f t="shared" si="5"/>
        <v>1</v>
      </c>
      <c r="Q30" s="30">
        <f t="shared" si="5"/>
        <v>1</v>
      </c>
      <c r="R30" s="81">
        <f t="shared" si="5"/>
        <v>0</v>
      </c>
      <c r="S30" s="82">
        <f t="shared" si="5"/>
        <v>0</v>
      </c>
      <c r="T30" s="82">
        <f t="shared" si="5"/>
        <v>0</v>
      </c>
      <c r="U30" s="82">
        <f t="shared" si="5"/>
        <v>0</v>
      </c>
      <c r="V30" s="82">
        <f t="shared" si="5"/>
        <v>0</v>
      </c>
      <c r="W30" s="82">
        <f t="shared" si="5"/>
        <v>0</v>
      </c>
      <c r="X30" s="82">
        <f t="shared" si="5"/>
        <v>0</v>
      </c>
      <c r="Y30" s="82">
        <f t="shared" si="5"/>
        <v>0</v>
      </c>
      <c r="Z30" s="82">
        <f t="shared" si="5"/>
        <v>0</v>
      </c>
      <c r="AA30" s="82">
        <f t="shared" si="5"/>
        <v>0</v>
      </c>
      <c r="AB30" s="97"/>
      <c r="AC30" s="28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56">
        <v>0</v>
      </c>
      <c r="AM30" s="57"/>
      <c r="AN30" s="81">
        <v>0</v>
      </c>
      <c r="AO30" s="82">
        <v>0</v>
      </c>
      <c r="AP30" s="82">
        <v>0</v>
      </c>
      <c r="AQ30" s="82">
        <v>0</v>
      </c>
      <c r="AR30" s="82">
        <v>0</v>
      </c>
      <c r="AS30" s="82">
        <v>0</v>
      </c>
      <c r="AT30" s="82">
        <v>0</v>
      </c>
      <c r="AU30" s="82">
        <v>0</v>
      </c>
      <c r="AV30" s="82">
        <v>0</v>
      </c>
      <c r="AW30" s="86">
        <v>0</v>
      </c>
      <c r="AX30" s="76"/>
    </row>
    <row r="32" spans="1:50" x14ac:dyDescent="0.25">
      <c r="Y32" s="105" t="s">
        <v>56</v>
      </c>
      <c r="Z32" s="106"/>
      <c r="AA32" s="104"/>
      <c r="AB32" s="52">
        <v>0</v>
      </c>
      <c r="AU32" s="105" t="s">
        <v>62</v>
      </c>
      <c r="AV32" s="103"/>
      <c r="AW32" s="104"/>
      <c r="AX32" s="52"/>
    </row>
    <row r="33" spans="25:50" x14ac:dyDescent="0.25">
      <c r="Y33" s="105" t="s">
        <v>57</v>
      </c>
      <c r="Z33" s="106"/>
      <c r="AA33" s="104"/>
      <c r="AB33" s="52"/>
      <c r="AU33" s="105" t="s">
        <v>63</v>
      </c>
      <c r="AV33" s="103"/>
      <c r="AW33" s="104"/>
      <c r="AX33" s="52"/>
    </row>
    <row r="34" spans="25:50" x14ac:dyDescent="0.25">
      <c r="Y34" s="105" t="s">
        <v>58</v>
      </c>
      <c r="Z34" s="106"/>
      <c r="AA34" s="104"/>
      <c r="AB34" s="52"/>
      <c r="AU34" s="105" t="s">
        <v>64</v>
      </c>
      <c r="AV34" s="103"/>
      <c r="AW34" s="104"/>
      <c r="AX34" s="52">
        <v>0</v>
      </c>
    </row>
    <row r="35" spans="25:50" x14ac:dyDescent="0.25">
      <c r="Y35" s="105" t="s">
        <v>59</v>
      </c>
      <c r="Z35" s="106"/>
      <c r="AA35" s="104"/>
      <c r="AB35" s="52"/>
      <c r="AU35" s="105" t="s">
        <v>65</v>
      </c>
      <c r="AV35" s="103"/>
      <c r="AW35" s="104"/>
      <c r="AX35" s="52">
        <v>0</v>
      </c>
    </row>
    <row r="36" spans="25:50" x14ac:dyDescent="0.25">
      <c r="Y36" s="105" t="s">
        <v>60</v>
      </c>
      <c r="Z36" s="106"/>
      <c r="AA36" s="104"/>
      <c r="AB36" s="52"/>
      <c r="AU36" s="105" t="s">
        <v>61</v>
      </c>
      <c r="AV36" s="103"/>
      <c r="AW36" s="104"/>
      <c r="AX36" s="52"/>
    </row>
  </sheetData>
  <mergeCells count="60">
    <mergeCell ref="B26:B30"/>
    <mergeCell ref="C30:G30"/>
    <mergeCell ref="B4:B6"/>
    <mergeCell ref="C6:G6"/>
    <mergeCell ref="B8:B20"/>
    <mergeCell ref="C20:G20"/>
    <mergeCell ref="B22:B24"/>
    <mergeCell ref="C24:G24"/>
    <mergeCell ref="AX2:AX3"/>
    <mergeCell ref="AM2:AM3"/>
    <mergeCell ref="AN2:AN3"/>
    <mergeCell ref="AO2:AO3"/>
    <mergeCell ref="AP2:AP3"/>
    <mergeCell ref="AQ2:AQ3"/>
    <mergeCell ref="AR2:AR3"/>
    <mergeCell ref="AS2:AS3"/>
    <mergeCell ref="AT2:AT3"/>
    <mergeCell ref="AU2:AU3"/>
    <mergeCell ref="AV2:AV3"/>
    <mergeCell ref="AW2:AW3"/>
    <mergeCell ref="X2:X3"/>
    <mergeCell ref="Y2:Y3"/>
    <mergeCell ref="AL2:AL3"/>
    <mergeCell ref="AA2:AA3"/>
    <mergeCell ref="AB2:AB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S2:S3"/>
    <mergeCell ref="T2:T3"/>
    <mergeCell ref="U2:U3"/>
    <mergeCell ref="V2:V3"/>
    <mergeCell ref="W2:W3"/>
    <mergeCell ref="N2:N3"/>
    <mergeCell ref="H1:Q1"/>
    <mergeCell ref="R1:AB1"/>
    <mergeCell ref="AC1:AM1"/>
    <mergeCell ref="AN1:AX1"/>
    <mergeCell ref="H2:H3"/>
    <mergeCell ref="I2:I3"/>
    <mergeCell ref="J2:J3"/>
    <mergeCell ref="K2:K3"/>
    <mergeCell ref="L2:L3"/>
    <mergeCell ref="M2:M3"/>
    <mergeCell ref="Z2:Z3"/>
    <mergeCell ref="O2:O3"/>
    <mergeCell ref="P2:P3"/>
    <mergeCell ref="Q2:Q3"/>
    <mergeCell ref="R2:R3"/>
    <mergeCell ref="A2:A3"/>
    <mergeCell ref="B2:B3"/>
    <mergeCell ref="C2:C3"/>
    <mergeCell ref="D2:D3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Szewczyk Krzysztof (TW)</dc:creator>
  <cp:lastModifiedBy>Starczyk Magdalena (TW)</cp:lastModifiedBy>
  <dcterms:created xsi:type="dcterms:W3CDTF">2025-12-01T10:52:41Z</dcterms:created>
  <dcterms:modified xsi:type="dcterms:W3CDTF">2025-12-15T11:04:12Z</dcterms:modified>
</cp:coreProperties>
</file>